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7-Jul/"/>
    </mc:Choice>
  </mc:AlternateContent>
  <xr:revisionPtr revIDLastSave="0" documentId="13_ncr:1_{5764A26F-F634-BF4F-BDCA-309B9ECF4299}" xr6:coauthVersionLast="47" xr6:coauthVersionMax="47" xr10:uidLastSave="{00000000-0000-0000-0000-000000000000}"/>
  <bookViews>
    <workbookView xWindow="0" yWindow="500" windowWidth="16800" windowHeight="19420" activeTab="3" xr2:uid="{E0E765F1-AECE-B449-ACFD-EB3B84300366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3" l="1"/>
  <c r="E33" i="3"/>
  <c r="E35" i="3"/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C4" i="4" l="1"/>
  <c r="B27" i="4"/>
  <c r="B28" i="4" s="1"/>
  <c r="C19" i="3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0" i="4" s="1"/>
  <c r="C16" i="3"/>
  <c r="D16" i="3"/>
  <c r="E16" i="3"/>
  <c r="F16" i="3"/>
  <c r="G16" i="3"/>
  <c r="C11" i="5" l="1"/>
  <c r="D11" i="5"/>
  <c r="C10" i="5"/>
  <c r="D10" i="5"/>
  <c r="A12" i="5"/>
  <c r="C8" i="2"/>
  <c r="B8" i="2"/>
  <c r="D8" i="1"/>
  <c r="C8" i="1"/>
  <c r="B8" i="1"/>
  <c r="F10" i="5" s="1"/>
  <c r="I13" i="2" l="1"/>
  <c r="I15" i="2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D12" i="2"/>
  <c r="I16" i="2"/>
  <c r="E10" i="2" s="1"/>
  <c r="D235" i="2"/>
  <c r="D10" i="2" l="1"/>
  <c r="D11" i="2"/>
  <c r="E18" i="4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B11" i="7"/>
</calcChain>
</file>

<file path=xl/sharedStrings.xml><?xml version="1.0" encoding="utf-8"?>
<sst xmlns="http://schemas.openxmlformats.org/spreadsheetml/2006/main" count="176" uniqueCount="102">
  <si>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</si>
  <si>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</si>
  <si>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</si>
  <si>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</si>
  <si>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</si>
  <si>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</si>
  <si>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</si>
  <si>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</si>
  <si>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</si>
  <si>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</si>
  <si>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</si>
  <si>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</si>
  <si>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</si>
  <si>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</si>
  <si>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</si>
  <si>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</si>
  <si>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</si>
  <si>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</si>
  <si>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</si>
  <si>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</si>
  <si>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</si>
  <si>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</si>
  <si>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</si>
  <si>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</si>
  <si>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</si>
  <si>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</si>
  <si>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</si>
  <si>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</si>
  <si>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</si>
  <si>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</si>
  <si>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</si>
  <si>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</si>
  <si>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</si>
  <si>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</si>
  <si>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</si>
  <si>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</si>
  <si>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</si>
  <si>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</si>
  <si>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</si>
  <si>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</si>
  <si>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</si>
  <si>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</si>
  <si>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</si>
  <si>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</si>
  <si>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</si>
  <si>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</si>
  <si>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</si>
  <si>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</si>
  <si>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</si>
  <si>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</si>
  <si>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</si>
  <si>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</si>
  <si>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</si>
  <si>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</si>
  <si>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</si>
  <si>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</si>
  <si>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</si>
  <si>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</si>
  <si>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</si>
  <si>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</si>
  <si>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</si>
  <si>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</si>
  <si>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</si>
  <si>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</si>
  <si>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</si>
  <si>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</si>
  <si>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</si>
  <si>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</si>
  <si>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</si>
  <si>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</si>
  <si>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</si>
  <si>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</si>
  <si>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</si>
  <si>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</si>
  <si>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</si>
  <si>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</si>
  <si>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</si>
  <si>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</si>
  <si>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</si>
  <si>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</si>
  <si>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</si>
  <si>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</si>
  <si>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</si>
  <si>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</si>
  <si>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</si>
  <si>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</si>
  <si>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</si>
  <si>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</si>
  <si>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</si>
  <si>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</si>
  <si>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</si>
  <si>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</si>
  <si>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</si>
  <si>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</si>
  <si>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</si>
  <si>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</si>
  <si>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</si>
  <si>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</si>
  <si>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</si>
  <si>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</si>
  <si>
    <t>RAHUE_________220</t>
  </si>
  <si>
    <t>Dólar promedio julio.-22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</si>
</sst>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21" xfId="0" applyBorder="1"/>
    <xf numFmtId="0" fontId="0" fillId="0" borderId="18" xfId="0" applyBorder="1"/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7" fillId="0" borderId="19" xfId="0" applyFont="1" applyBorder="1"/>
    <xf numFmtId="0" fontId="12" fillId="0" borderId="11" xfId="0" applyFont="1" applyBorder="1" applyAlignment="1">
      <alignment horizontal="right" vertical="center"/>
    </xf>
    <xf numFmtId="3" fontId="11" fillId="0" borderId="7" xfId="0" applyNumberFormat="1" applyFont="1" applyFill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3" borderId="15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3" fontId="11" fillId="3" borderId="7" xfId="0" applyNumberFormat="1" applyFont="1" applyFill="1" applyBorder="1" applyAlignment="1">
      <alignment vertical="center"/>
    </xf>
    <xf numFmtId="0" fontId="11" fillId="0" borderId="14" xfId="0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2" borderId="0" xfId="0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164" fontId="14" fillId="2" borderId="0" xfId="0" applyNumberFormat="1" applyFont="1" applyFill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49039060.947038025</v>
      </c>
      <c r="C8" s="5">
        <f t="shared" si="0"/>
        <v>34954209.145412982</v>
      </c>
      <c r="D8" s="5">
        <f t="shared" si="0"/>
        <v>6268786.8455130002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6">
        <v>24088.923827999999</v>
      </c>
      <c r="C10" s="106">
        <v>49769.117745999996</v>
      </c>
      <c r="D10" s="106">
        <v>10773.513185</v>
      </c>
    </row>
    <row r="11" spans="1:4" x14ac:dyDescent="0.2">
      <c r="A11" s="8">
        <v>2</v>
      </c>
      <c r="B11" s="106">
        <v>6271.7800910000005</v>
      </c>
      <c r="C11" s="106">
        <v>9990.4838880000007</v>
      </c>
      <c r="D11" s="106">
        <v>13127.874269</v>
      </c>
    </row>
    <row r="12" spans="1:4" x14ac:dyDescent="0.2">
      <c r="A12" s="8">
        <v>3</v>
      </c>
      <c r="B12" s="106">
        <v>3.409875</v>
      </c>
      <c r="C12" s="106">
        <v>21719.189941000001</v>
      </c>
      <c r="D12" s="106">
        <v>23358.087889999999</v>
      </c>
    </row>
    <row r="13" spans="1:4" x14ac:dyDescent="0.2">
      <c r="A13" s="8">
        <v>4</v>
      </c>
      <c r="B13" s="106">
        <v>16.057960000000001</v>
      </c>
      <c r="C13" s="106">
        <v>10650.119751999999</v>
      </c>
      <c r="D13" s="106">
        <v>17253.916260000002</v>
      </c>
    </row>
    <row r="14" spans="1:4" x14ac:dyDescent="0.2">
      <c r="A14" s="8">
        <v>5</v>
      </c>
      <c r="B14" s="106">
        <v>3041.2981869999999</v>
      </c>
      <c r="C14" s="106">
        <v>18295.398194000001</v>
      </c>
      <c r="D14" s="106">
        <v>22592.838379000001</v>
      </c>
    </row>
    <row r="15" spans="1:4" x14ac:dyDescent="0.2">
      <c r="A15" s="8">
        <v>6</v>
      </c>
      <c r="B15" s="106">
        <v>7231.2202149999994</v>
      </c>
      <c r="C15" s="106">
        <v>47767.384409999999</v>
      </c>
      <c r="D15" s="106">
        <v>16918.179930999999</v>
      </c>
    </row>
    <row r="16" spans="1:4" x14ac:dyDescent="0.2">
      <c r="A16" s="8">
        <v>7</v>
      </c>
      <c r="B16" s="106">
        <v>17937.230103000002</v>
      </c>
      <c r="C16" s="106">
        <v>75869.678</v>
      </c>
      <c r="D16" s="106">
        <v>13875.332763999999</v>
      </c>
    </row>
    <row r="17" spans="1:4" x14ac:dyDescent="0.2">
      <c r="A17" s="8">
        <v>8</v>
      </c>
      <c r="B17" s="106">
        <v>15815.879150000001</v>
      </c>
      <c r="C17" s="106">
        <v>76867.319000000003</v>
      </c>
      <c r="D17" s="106">
        <v>15940.53955</v>
      </c>
    </row>
    <row r="18" spans="1:4" x14ac:dyDescent="0.2">
      <c r="A18" s="8">
        <v>9</v>
      </c>
      <c r="B18" s="106">
        <v>1567.2843170000001</v>
      </c>
      <c r="C18" s="106">
        <v>58963.591</v>
      </c>
      <c r="D18" s="106">
        <v>12168.070313</v>
      </c>
    </row>
    <row r="19" spans="1:4" x14ac:dyDescent="0.2">
      <c r="A19" s="8">
        <v>10</v>
      </c>
      <c r="B19" s="106">
        <v>181.85558499999999</v>
      </c>
      <c r="C19" s="106">
        <v>27233.458738999998</v>
      </c>
      <c r="D19" s="106">
        <v>13016.418458</v>
      </c>
    </row>
    <row r="20" spans="1:4" x14ac:dyDescent="0.2">
      <c r="A20" s="8">
        <v>11</v>
      </c>
      <c r="B20" s="106">
        <v>29.901786000000001</v>
      </c>
      <c r="C20" s="106">
        <v>63324.463984000002</v>
      </c>
      <c r="D20" s="106">
        <v>12827.759522</v>
      </c>
    </row>
    <row r="21" spans="1:4" x14ac:dyDescent="0.2">
      <c r="A21" s="8">
        <v>12</v>
      </c>
      <c r="B21" s="106">
        <v>443.01172800000001</v>
      </c>
      <c r="C21" s="106">
        <v>58165.981</v>
      </c>
      <c r="D21" s="106">
        <v>12076.375977</v>
      </c>
    </row>
    <row r="22" spans="1:4" x14ac:dyDescent="0.2">
      <c r="A22" s="8">
        <v>13</v>
      </c>
      <c r="B22" s="106">
        <v>2720.96164</v>
      </c>
      <c r="C22" s="106">
        <v>40354.959961</v>
      </c>
      <c r="D22" s="106">
        <v>9542.7712399999982</v>
      </c>
    </row>
    <row r="23" spans="1:4" x14ac:dyDescent="0.2">
      <c r="A23" s="8">
        <v>14</v>
      </c>
      <c r="B23" s="106">
        <v>10.594193000000001</v>
      </c>
      <c r="C23" s="106">
        <v>47794.452987999997</v>
      </c>
      <c r="D23" s="106">
        <v>9397.0836189999991</v>
      </c>
    </row>
    <row r="24" spans="1:4" x14ac:dyDescent="0.2">
      <c r="A24" s="8">
        <v>15</v>
      </c>
      <c r="B24" s="106">
        <v>15516.834716999998</v>
      </c>
      <c r="C24" s="106">
        <v>33887.055665</v>
      </c>
      <c r="D24" s="106">
        <v>3326.6117250000002</v>
      </c>
    </row>
    <row r="25" spans="1:4" x14ac:dyDescent="0.2">
      <c r="A25" s="8">
        <v>16</v>
      </c>
      <c r="B25" s="106">
        <v>42327.618027999997</v>
      </c>
      <c r="C25" s="106">
        <v>15500.144532</v>
      </c>
      <c r="D25" s="106">
        <v>13945.046629999999</v>
      </c>
    </row>
    <row r="26" spans="1:4" x14ac:dyDescent="0.2">
      <c r="A26" s="8">
        <v>17</v>
      </c>
      <c r="B26" s="106">
        <v>72290.145999999993</v>
      </c>
      <c r="C26" s="106">
        <v>10215.528319999999</v>
      </c>
      <c r="D26" s="106">
        <v>5643.2831410000008</v>
      </c>
    </row>
    <row r="27" spans="1:4" x14ac:dyDescent="0.2">
      <c r="A27" s="8">
        <v>18</v>
      </c>
      <c r="B27" s="106">
        <v>84560.136999999988</v>
      </c>
      <c r="C27" s="106">
        <v>22475.213623999996</v>
      </c>
      <c r="D27" s="106">
        <v>970.20574199999999</v>
      </c>
    </row>
    <row r="28" spans="1:4" x14ac:dyDescent="0.2">
      <c r="A28" s="8">
        <v>19</v>
      </c>
      <c r="B28" s="106">
        <v>116927.151</v>
      </c>
      <c r="C28" s="106">
        <v>7226.2536609999997</v>
      </c>
      <c r="D28" s="106">
        <v>945.7925580000001</v>
      </c>
    </row>
    <row r="29" spans="1:4" x14ac:dyDescent="0.2">
      <c r="A29" s="8">
        <v>20</v>
      </c>
      <c r="B29" s="106">
        <v>135392.33600000001</v>
      </c>
      <c r="C29" s="106">
        <v>16222.397704999999</v>
      </c>
      <c r="D29" s="106">
        <v>20.640940000000001</v>
      </c>
    </row>
    <row r="30" spans="1:4" x14ac:dyDescent="0.2">
      <c r="A30" s="8">
        <v>21</v>
      </c>
      <c r="B30" s="106">
        <v>104437.81375</v>
      </c>
      <c r="C30" s="106">
        <v>23561.562256000001</v>
      </c>
      <c r="D30" s="106">
        <v>1.692423</v>
      </c>
    </row>
    <row r="31" spans="1:4" x14ac:dyDescent="0.2">
      <c r="A31" s="8">
        <v>22</v>
      </c>
      <c r="B31" s="106">
        <v>65096.366819999996</v>
      </c>
      <c r="C31" s="106">
        <v>44791.763921999998</v>
      </c>
      <c r="D31" s="106">
        <v>32.615550999999996</v>
      </c>
    </row>
    <row r="32" spans="1:4" x14ac:dyDescent="0.2">
      <c r="A32" s="8">
        <v>23</v>
      </c>
      <c r="B32" s="106">
        <v>83422.687999999995</v>
      </c>
      <c r="C32" s="106">
        <v>63986.22600000001</v>
      </c>
      <c r="D32" s="106">
        <v>1263.6949300000001</v>
      </c>
    </row>
    <row r="33" spans="1:4" x14ac:dyDescent="0.2">
      <c r="A33" s="8">
        <v>24</v>
      </c>
      <c r="B33" s="106">
        <v>87050.763000000006</v>
      </c>
      <c r="C33" s="106">
        <v>110776.40000000001</v>
      </c>
      <c r="D33" s="106">
        <v>2976.5821829999995</v>
      </c>
    </row>
    <row r="34" spans="1:4" x14ac:dyDescent="0.2">
      <c r="A34" s="8">
        <v>25</v>
      </c>
      <c r="B34" s="106">
        <v>144605.359</v>
      </c>
      <c r="C34" s="106">
        <v>119746.9835</v>
      </c>
      <c r="D34" s="106">
        <v>456.45608100000004</v>
      </c>
    </row>
    <row r="35" spans="1:4" x14ac:dyDescent="0.2">
      <c r="A35" s="8">
        <v>26</v>
      </c>
      <c r="B35" s="106">
        <v>133020.85875000001</v>
      </c>
      <c r="C35" s="106">
        <v>108221.37150000001</v>
      </c>
      <c r="D35" s="106">
        <v>3908.6032089999999</v>
      </c>
    </row>
    <row r="36" spans="1:4" x14ac:dyDescent="0.2">
      <c r="A36" s="8">
        <v>27</v>
      </c>
      <c r="B36" s="106">
        <v>114727.319</v>
      </c>
      <c r="C36" s="106">
        <v>114840.008</v>
      </c>
      <c r="D36" s="106">
        <v>7243.7644039999996</v>
      </c>
    </row>
    <row r="37" spans="1:4" x14ac:dyDescent="0.2">
      <c r="A37" s="8">
        <v>28</v>
      </c>
      <c r="B37" s="106">
        <v>140207.62099999998</v>
      </c>
      <c r="C37" s="106">
        <v>109606.29949999999</v>
      </c>
      <c r="D37" s="106">
        <v>7828.0509030000003</v>
      </c>
    </row>
    <row r="38" spans="1:4" x14ac:dyDescent="0.2">
      <c r="A38" s="8">
        <v>29</v>
      </c>
      <c r="B38" s="106">
        <v>154050.35500000001</v>
      </c>
      <c r="C38" s="106">
        <v>111668.005</v>
      </c>
      <c r="D38" s="106">
        <v>4516.2907100000002</v>
      </c>
    </row>
    <row r="39" spans="1:4" x14ac:dyDescent="0.2">
      <c r="A39" s="8">
        <v>30</v>
      </c>
      <c r="B39" s="106">
        <v>152145.70699999999</v>
      </c>
      <c r="C39" s="106">
        <v>111571.266</v>
      </c>
      <c r="D39" s="106">
        <v>4923.2648929999996</v>
      </c>
    </row>
    <row r="40" spans="1:4" x14ac:dyDescent="0.2">
      <c r="A40" s="8">
        <v>31</v>
      </c>
      <c r="B40" s="106">
        <v>153689.07475</v>
      </c>
      <c r="C40" s="106">
        <v>117765.90700000001</v>
      </c>
      <c r="D40" s="106">
        <v>11292.151612</v>
      </c>
    </row>
    <row r="41" spans="1:4" x14ac:dyDescent="0.2">
      <c r="A41" s="8">
        <v>32</v>
      </c>
      <c r="B41" s="106">
        <v>150645.23850000001</v>
      </c>
      <c r="C41" s="106">
        <v>125961.269</v>
      </c>
      <c r="D41" s="106">
        <v>7561.8276370000003</v>
      </c>
    </row>
    <row r="42" spans="1:4" x14ac:dyDescent="0.2">
      <c r="A42" s="8">
        <v>33</v>
      </c>
      <c r="B42" s="106">
        <v>110953.84</v>
      </c>
      <c r="C42" s="106">
        <v>122914.992</v>
      </c>
      <c r="D42" s="106">
        <v>13011.167235000001</v>
      </c>
    </row>
    <row r="43" spans="1:4" x14ac:dyDescent="0.2">
      <c r="A43" s="8">
        <v>34</v>
      </c>
      <c r="B43" s="106">
        <v>103553.52700000002</v>
      </c>
      <c r="C43" s="106">
        <v>103377.59725000001</v>
      </c>
      <c r="D43" s="106">
        <v>13117.367919</v>
      </c>
    </row>
    <row r="44" spans="1:4" x14ac:dyDescent="0.2">
      <c r="A44" s="8">
        <v>35</v>
      </c>
      <c r="B44" s="106">
        <v>103569.36300000001</v>
      </c>
      <c r="C44" s="106">
        <v>107822.598</v>
      </c>
      <c r="D44" s="106">
        <v>14259.368163000001</v>
      </c>
    </row>
    <row r="45" spans="1:4" x14ac:dyDescent="0.2">
      <c r="A45" s="8">
        <v>36</v>
      </c>
      <c r="B45" s="106">
        <v>103569.40700000001</v>
      </c>
      <c r="C45" s="106">
        <v>124293.231</v>
      </c>
      <c r="D45" s="106">
        <v>30039.523438</v>
      </c>
    </row>
    <row r="46" spans="1:4" x14ac:dyDescent="0.2">
      <c r="A46" s="8">
        <v>37</v>
      </c>
      <c r="B46" s="106">
        <v>103572.17700000001</v>
      </c>
      <c r="C46" s="106">
        <v>112950.41675</v>
      </c>
      <c r="D46" s="106">
        <v>32464.598144000003</v>
      </c>
    </row>
    <row r="47" spans="1:4" x14ac:dyDescent="0.2">
      <c r="A47" s="8">
        <v>38</v>
      </c>
      <c r="B47" s="106">
        <v>103572.834</v>
      </c>
      <c r="C47" s="106">
        <v>105215.60500000001</v>
      </c>
      <c r="D47" s="106">
        <v>32768.966797000001</v>
      </c>
    </row>
    <row r="48" spans="1:4" x14ac:dyDescent="0.2">
      <c r="A48" s="8">
        <v>39</v>
      </c>
      <c r="B48" s="106">
        <v>103568.336</v>
      </c>
      <c r="C48" s="106">
        <v>100769.32299999999</v>
      </c>
      <c r="D48" s="106">
        <v>32877.435547000001</v>
      </c>
    </row>
    <row r="49" spans="1:4" x14ac:dyDescent="0.2">
      <c r="A49" s="8">
        <v>40</v>
      </c>
      <c r="B49" s="106">
        <v>103568.299</v>
      </c>
      <c r="C49" s="106">
        <v>58737.824156000002</v>
      </c>
      <c r="D49" s="106">
        <v>26956.472168</v>
      </c>
    </row>
    <row r="50" spans="1:4" x14ac:dyDescent="0.2">
      <c r="A50" s="8">
        <v>41</v>
      </c>
      <c r="B50" s="106">
        <v>144232.92499999999</v>
      </c>
      <c r="C50" s="106">
        <v>10918.366820999998</v>
      </c>
      <c r="D50" s="106">
        <v>16184.039305999999</v>
      </c>
    </row>
    <row r="51" spans="1:4" x14ac:dyDescent="0.2">
      <c r="A51" s="8">
        <v>42</v>
      </c>
      <c r="B51" s="106">
        <v>168006.39449999999</v>
      </c>
      <c r="C51" s="106">
        <v>5789.4044180000001</v>
      </c>
      <c r="D51" s="106">
        <v>8706.1583260000007</v>
      </c>
    </row>
    <row r="52" spans="1:4" x14ac:dyDescent="0.2">
      <c r="A52" s="8">
        <v>43</v>
      </c>
      <c r="B52" s="106">
        <v>167983.946</v>
      </c>
      <c r="C52" s="106">
        <v>12927.992676000002</v>
      </c>
      <c r="D52" s="106">
        <v>13448.285401000001</v>
      </c>
    </row>
    <row r="53" spans="1:4" x14ac:dyDescent="0.2">
      <c r="A53" s="8">
        <v>44</v>
      </c>
      <c r="B53" s="106">
        <v>167968.92550000001</v>
      </c>
      <c r="C53" s="106">
        <v>10024.931763000001</v>
      </c>
      <c r="D53" s="106">
        <v>9347.0496830000011</v>
      </c>
    </row>
    <row r="54" spans="1:4" x14ac:dyDescent="0.2">
      <c r="A54" s="8">
        <v>45</v>
      </c>
      <c r="B54" s="106">
        <v>167820.32425000001</v>
      </c>
      <c r="C54" s="106">
        <v>11464.213989</v>
      </c>
      <c r="D54" s="106">
        <v>10847.080809999999</v>
      </c>
    </row>
    <row r="55" spans="1:4" x14ac:dyDescent="0.2">
      <c r="A55" s="8">
        <v>46</v>
      </c>
      <c r="B55" s="106">
        <v>167491.43000000002</v>
      </c>
      <c r="C55" s="106">
        <v>60123.182000000001</v>
      </c>
      <c r="D55" s="106">
        <v>9266.145751</v>
      </c>
    </row>
    <row r="56" spans="1:4" x14ac:dyDescent="0.2">
      <c r="A56" s="8">
        <v>47</v>
      </c>
      <c r="B56" s="106">
        <v>165361.04700000002</v>
      </c>
      <c r="C56" s="106">
        <v>75659.801250000004</v>
      </c>
      <c r="D56" s="106">
        <v>11906.727294</v>
      </c>
    </row>
    <row r="57" spans="1:4" x14ac:dyDescent="0.2">
      <c r="A57" s="8">
        <v>48</v>
      </c>
      <c r="B57" s="106">
        <v>163143.05499999999</v>
      </c>
      <c r="C57" s="106">
        <v>86391.011249999996</v>
      </c>
      <c r="D57" s="106">
        <v>10362.842285000001</v>
      </c>
    </row>
    <row r="58" spans="1:4" x14ac:dyDescent="0.2">
      <c r="A58" s="8">
        <v>49</v>
      </c>
      <c r="B58" s="106">
        <v>161120.09400000001</v>
      </c>
      <c r="C58" s="106">
        <v>103336.1</v>
      </c>
      <c r="D58" s="106">
        <v>2660.5230710000001</v>
      </c>
    </row>
    <row r="59" spans="1:4" x14ac:dyDescent="0.2">
      <c r="A59" s="8">
        <v>50</v>
      </c>
      <c r="B59" s="106">
        <v>161381.55850000001</v>
      </c>
      <c r="C59" s="106">
        <v>111060.51925</v>
      </c>
      <c r="D59" s="106">
        <v>4176.4405509999997</v>
      </c>
    </row>
    <row r="60" spans="1:4" x14ac:dyDescent="0.2">
      <c r="A60" s="8">
        <v>51</v>
      </c>
      <c r="B60" s="106">
        <v>155393.82399999999</v>
      </c>
      <c r="C60" s="106">
        <v>112770.51400000001</v>
      </c>
      <c r="D60" s="106">
        <v>3079.2460929999997</v>
      </c>
    </row>
    <row r="61" spans="1:4" x14ac:dyDescent="0.2">
      <c r="A61" s="8">
        <v>52</v>
      </c>
      <c r="B61" s="106">
        <v>119595.35800000001</v>
      </c>
      <c r="C61" s="106">
        <v>114016.77975000002</v>
      </c>
      <c r="D61" s="106">
        <v>640.68053800000007</v>
      </c>
    </row>
    <row r="62" spans="1:4" x14ac:dyDescent="0.2">
      <c r="A62" s="8">
        <v>53</v>
      </c>
      <c r="B62" s="106">
        <v>97663.252999999997</v>
      </c>
      <c r="C62" s="106">
        <v>112450.84</v>
      </c>
      <c r="D62" s="106">
        <v>153.016381</v>
      </c>
    </row>
    <row r="63" spans="1:4" x14ac:dyDescent="0.2">
      <c r="A63" s="8">
        <v>54</v>
      </c>
      <c r="B63" s="106">
        <v>132722.05050000001</v>
      </c>
      <c r="C63" s="106">
        <v>113176.50875000001</v>
      </c>
      <c r="D63" s="106">
        <v>0</v>
      </c>
    </row>
    <row r="64" spans="1:4" x14ac:dyDescent="0.2">
      <c r="A64" s="8">
        <v>55</v>
      </c>
      <c r="B64" s="106">
        <v>127264.14300000001</v>
      </c>
      <c r="C64" s="106">
        <v>121814.3005</v>
      </c>
      <c r="D64" s="106">
        <v>0</v>
      </c>
    </row>
    <row r="65" spans="1:4" x14ac:dyDescent="0.2">
      <c r="A65" s="8">
        <v>56</v>
      </c>
      <c r="B65" s="106">
        <v>127034.59</v>
      </c>
      <c r="C65" s="106">
        <v>120391.00125</v>
      </c>
      <c r="D65" s="106">
        <v>3.7317209999999998</v>
      </c>
    </row>
    <row r="66" spans="1:4" x14ac:dyDescent="0.2">
      <c r="A66" s="8">
        <v>57</v>
      </c>
      <c r="B66" s="106">
        <v>123530.465</v>
      </c>
      <c r="C66" s="106">
        <v>122920.129</v>
      </c>
      <c r="D66" s="106">
        <v>0</v>
      </c>
    </row>
    <row r="67" spans="1:4" x14ac:dyDescent="0.2">
      <c r="A67" s="8">
        <v>58</v>
      </c>
      <c r="B67" s="106">
        <v>85719.643000000011</v>
      </c>
      <c r="C67" s="106">
        <v>123607.57399999999</v>
      </c>
      <c r="D67" s="106">
        <v>0</v>
      </c>
    </row>
    <row r="68" spans="1:4" x14ac:dyDescent="0.2">
      <c r="A68" s="8">
        <v>59</v>
      </c>
      <c r="B68" s="106">
        <v>49749.134999000002</v>
      </c>
      <c r="C68" s="106">
        <v>123929.22300000001</v>
      </c>
      <c r="D68" s="106">
        <v>0</v>
      </c>
    </row>
    <row r="69" spans="1:4" x14ac:dyDescent="0.2">
      <c r="A69" s="8">
        <v>60</v>
      </c>
      <c r="B69" s="106">
        <v>40058.543987999998</v>
      </c>
      <c r="C69" s="106">
        <v>122412.92799999999</v>
      </c>
      <c r="D69" s="106">
        <v>0</v>
      </c>
    </row>
    <row r="70" spans="1:4" x14ac:dyDescent="0.2">
      <c r="A70" s="8">
        <v>61</v>
      </c>
      <c r="B70" s="106">
        <v>86406.438999999998</v>
      </c>
      <c r="C70" s="106">
        <v>99092.839000000007</v>
      </c>
      <c r="D70" s="106">
        <v>0</v>
      </c>
    </row>
    <row r="71" spans="1:4" x14ac:dyDescent="0.2">
      <c r="A71" s="8">
        <v>62</v>
      </c>
      <c r="B71" s="106">
        <v>124251.443</v>
      </c>
      <c r="C71" s="106">
        <v>92448.260750000001</v>
      </c>
      <c r="D71" s="106">
        <v>0</v>
      </c>
    </row>
    <row r="72" spans="1:4" x14ac:dyDescent="0.2">
      <c r="A72" s="8">
        <v>63</v>
      </c>
      <c r="B72" s="106">
        <v>120401.76225</v>
      </c>
      <c r="C72" s="106">
        <v>91204.473249999995</v>
      </c>
      <c r="D72" s="106">
        <v>451.75205100000005</v>
      </c>
    </row>
    <row r="73" spans="1:4" x14ac:dyDescent="0.2">
      <c r="A73" s="8">
        <v>64</v>
      </c>
      <c r="B73" s="106">
        <v>140469.804</v>
      </c>
      <c r="C73" s="106">
        <v>79170.274749999997</v>
      </c>
      <c r="D73" s="106">
        <v>1305.1941830000001</v>
      </c>
    </row>
    <row r="74" spans="1:4" x14ac:dyDescent="0.2">
      <c r="A74" s="8">
        <v>65</v>
      </c>
      <c r="B74" s="106">
        <v>151086.89074999999</v>
      </c>
      <c r="C74" s="106">
        <v>81998.631999999998</v>
      </c>
      <c r="D74" s="106">
        <v>2330.1546020000001</v>
      </c>
    </row>
    <row r="75" spans="1:4" x14ac:dyDescent="0.2">
      <c r="A75" s="8">
        <v>66</v>
      </c>
      <c r="B75" s="106">
        <v>164263.78075000001</v>
      </c>
      <c r="C75" s="106">
        <v>111556.917</v>
      </c>
      <c r="D75" s="106">
        <v>2705.7634579999999</v>
      </c>
    </row>
    <row r="76" spans="1:4" x14ac:dyDescent="0.2">
      <c r="A76" s="8">
        <v>67</v>
      </c>
      <c r="B76" s="106">
        <v>167075.65224999998</v>
      </c>
      <c r="C76" s="106">
        <v>118799.4025</v>
      </c>
      <c r="D76" s="106">
        <v>4996.3095090000006</v>
      </c>
    </row>
    <row r="77" spans="1:4" x14ac:dyDescent="0.2">
      <c r="A77" s="8">
        <v>68</v>
      </c>
      <c r="B77" s="106">
        <v>165106.54</v>
      </c>
      <c r="C77" s="106">
        <v>113581.122</v>
      </c>
      <c r="D77" s="106">
        <v>11830.598877</v>
      </c>
    </row>
    <row r="78" spans="1:4" x14ac:dyDescent="0.2">
      <c r="A78" s="8">
        <v>69</v>
      </c>
      <c r="B78" s="106">
        <v>165853.50049999999</v>
      </c>
      <c r="C78" s="106">
        <v>102593.77500000001</v>
      </c>
      <c r="D78" s="106">
        <v>20366.285156999998</v>
      </c>
    </row>
    <row r="79" spans="1:4" x14ac:dyDescent="0.2">
      <c r="A79" s="8">
        <v>70</v>
      </c>
      <c r="B79" s="106">
        <v>158334.47625000001</v>
      </c>
      <c r="C79" s="106">
        <v>24188.274788999996</v>
      </c>
      <c r="D79" s="106">
        <v>23045.443847000002</v>
      </c>
    </row>
    <row r="80" spans="1:4" x14ac:dyDescent="0.2">
      <c r="A80" s="8">
        <v>71</v>
      </c>
      <c r="B80" s="106">
        <v>158276.79300000001</v>
      </c>
      <c r="C80" s="106">
        <v>30951.855957</v>
      </c>
      <c r="D80" s="106">
        <v>27927.641112999998</v>
      </c>
    </row>
    <row r="81" spans="1:4" x14ac:dyDescent="0.2">
      <c r="A81" s="8">
        <v>72</v>
      </c>
      <c r="B81" s="106">
        <v>158518.024</v>
      </c>
      <c r="C81" s="106">
        <v>31231.132812</v>
      </c>
      <c r="D81" s="106">
        <v>26937.936034999999</v>
      </c>
    </row>
    <row r="82" spans="1:4" x14ac:dyDescent="0.2">
      <c r="A82" s="8">
        <v>73</v>
      </c>
      <c r="B82" s="106">
        <v>155437.39425000001</v>
      </c>
      <c r="C82" s="106">
        <v>29320.479004000001</v>
      </c>
      <c r="D82" s="106">
        <v>12128.649903</v>
      </c>
    </row>
    <row r="83" spans="1:4" x14ac:dyDescent="0.2">
      <c r="A83" s="8">
        <v>74</v>
      </c>
      <c r="B83" s="106">
        <v>148278.03200000001</v>
      </c>
      <c r="C83" s="106">
        <v>24927.000488000001</v>
      </c>
      <c r="D83" s="106">
        <v>12572.536864</v>
      </c>
    </row>
    <row r="84" spans="1:4" x14ac:dyDescent="0.2">
      <c r="A84" s="8">
        <v>75</v>
      </c>
      <c r="B84" s="106">
        <v>146828.24974999999</v>
      </c>
      <c r="C84" s="106">
        <v>26146.405761999999</v>
      </c>
      <c r="D84" s="106">
        <v>11638.391602000002</v>
      </c>
    </row>
    <row r="85" spans="1:4" x14ac:dyDescent="0.2">
      <c r="A85" s="8">
        <v>76</v>
      </c>
      <c r="B85" s="106">
        <v>163266.19899999999</v>
      </c>
      <c r="C85" s="106">
        <v>32334.563175000003</v>
      </c>
      <c r="D85" s="106">
        <v>9324.9354249999997</v>
      </c>
    </row>
    <row r="86" spans="1:4" x14ac:dyDescent="0.2">
      <c r="A86" s="8">
        <v>77</v>
      </c>
      <c r="B86" s="106">
        <v>166091.89799999999</v>
      </c>
      <c r="C86" s="106">
        <v>33163.72363</v>
      </c>
      <c r="D86" s="106">
        <v>6716.263915999999</v>
      </c>
    </row>
    <row r="87" spans="1:4" x14ac:dyDescent="0.2">
      <c r="A87" s="8">
        <v>78</v>
      </c>
      <c r="B87" s="106">
        <v>165965.48799999998</v>
      </c>
      <c r="C87" s="106">
        <v>29709.053223000003</v>
      </c>
      <c r="D87" s="106">
        <v>6587.1916499999998</v>
      </c>
    </row>
    <row r="88" spans="1:4" x14ac:dyDescent="0.2">
      <c r="A88" s="8">
        <v>79</v>
      </c>
      <c r="B88" s="106">
        <v>158432.37075</v>
      </c>
      <c r="C88" s="106">
        <v>54813.064679999996</v>
      </c>
      <c r="D88" s="106">
        <v>3989.6199340000003</v>
      </c>
    </row>
    <row r="89" spans="1:4" x14ac:dyDescent="0.2">
      <c r="A89" s="8">
        <v>80</v>
      </c>
      <c r="B89" s="106">
        <v>145818.13099999999</v>
      </c>
      <c r="C89" s="106">
        <v>80890.264999999999</v>
      </c>
      <c r="D89" s="106">
        <v>6594.6265859999994</v>
      </c>
    </row>
    <row r="90" spans="1:4" x14ac:dyDescent="0.2">
      <c r="A90" s="8">
        <v>81</v>
      </c>
      <c r="B90" s="106">
        <v>121345.87625</v>
      </c>
      <c r="C90" s="106">
        <v>86240.402000000002</v>
      </c>
      <c r="D90" s="106">
        <v>3390.7576289999997</v>
      </c>
    </row>
    <row r="91" spans="1:4" x14ac:dyDescent="0.2">
      <c r="A91" s="8">
        <v>82</v>
      </c>
      <c r="B91" s="106">
        <v>115419.89399999999</v>
      </c>
      <c r="C91" s="106">
        <v>81264.207000000009</v>
      </c>
      <c r="D91" s="106">
        <v>2945.9793089999998</v>
      </c>
    </row>
    <row r="92" spans="1:4" x14ac:dyDescent="0.2">
      <c r="A92" s="8">
        <v>83</v>
      </c>
      <c r="B92" s="106">
        <v>123664.709</v>
      </c>
      <c r="C92" s="106">
        <v>96728.722999999998</v>
      </c>
      <c r="D92" s="106">
        <v>3413.7163089999995</v>
      </c>
    </row>
    <row r="93" spans="1:4" x14ac:dyDescent="0.2">
      <c r="A93" s="8">
        <v>84</v>
      </c>
      <c r="B93" s="106">
        <v>136366.70499999999</v>
      </c>
      <c r="C93" s="106">
        <v>107420.658</v>
      </c>
      <c r="D93" s="106">
        <v>4062.6540540000001</v>
      </c>
    </row>
    <row r="94" spans="1:4" x14ac:dyDescent="0.2">
      <c r="A94" s="8">
        <v>85</v>
      </c>
      <c r="B94" s="106">
        <v>142923.57399999999</v>
      </c>
      <c r="C94" s="106">
        <v>112304.413</v>
      </c>
      <c r="D94" s="106">
        <v>3950.6190790000001</v>
      </c>
    </row>
    <row r="95" spans="1:4" x14ac:dyDescent="0.2">
      <c r="A95" s="8">
        <v>86</v>
      </c>
      <c r="B95" s="106">
        <v>145681.37525000001</v>
      </c>
      <c r="C95" s="106">
        <v>57913.126000000004</v>
      </c>
      <c r="D95" s="106">
        <v>6152.5695809999997</v>
      </c>
    </row>
    <row r="96" spans="1:4" x14ac:dyDescent="0.2">
      <c r="A96" s="8">
        <v>87</v>
      </c>
      <c r="B96" s="106">
        <v>161350.34325000001</v>
      </c>
      <c r="C96" s="106">
        <v>86562.538</v>
      </c>
      <c r="D96" s="106">
        <v>6511.5714099999996</v>
      </c>
    </row>
    <row r="97" spans="1:4" x14ac:dyDescent="0.2">
      <c r="A97" s="8">
        <v>88</v>
      </c>
      <c r="B97" s="106">
        <v>157194.97699999998</v>
      </c>
      <c r="C97" s="106">
        <v>120003.197</v>
      </c>
      <c r="D97" s="106">
        <v>6310.9476319999994</v>
      </c>
    </row>
    <row r="98" spans="1:4" x14ac:dyDescent="0.2">
      <c r="A98" s="8">
        <v>89</v>
      </c>
      <c r="B98" s="106">
        <v>162192.16800000001</v>
      </c>
      <c r="C98" s="106">
        <v>126185.37775</v>
      </c>
      <c r="D98" s="106">
        <v>10302.667236000001</v>
      </c>
    </row>
    <row r="99" spans="1:4" x14ac:dyDescent="0.2">
      <c r="A99" s="8">
        <v>90</v>
      </c>
      <c r="B99" s="106">
        <v>166771.383</v>
      </c>
      <c r="C99" s="106">
        <v>120379.49100000001</v>
      </c>
      <c r="D99" s="106">
        <v>8222.7708729999995</v>
      </c>
    </row>
    <row r="100" spans="1:4" x14ac:dyDescent="0.2">
      <c r="A100" s="8">
        <v>91</v>
      </c>
      <c r="B100" s="106">
        <v>165946.69099999999</v>
      </c>
      <c r="C100" s="106">
        <v>122492.15400000001</v>
      </c>
      <c r="D100" s="106">
        <v>9215.7130130000005</v>
      </c>
    </row>
    <row r="101" spans="1:4" x14ac:dyDescent="0.2">
      <c r="A101" s="8">
        <v>92</v>
      </c>
      <c r="B101" s="106">
        <v>164300.75</v>
      </c>
      <c r="C101" s="106">
        <v>126107.633</v>
      </c>
      <c r="D101" s="106">
        <v>20120.066895</v>
      </c>
    </row>
    <row r="102" spans="1:4" x14ac:dyDescent="0.2">
      <c r="A102" s="8">
        <v>93</v>
      </c>
      <c r="B102" s="106">
        <v>165757.859</v>
      </c>
      <c r="C102" s="106">
        <v>127036.43699999999</v>
      </c>
      <c r="D102" s="106">
        <v>17600.372070000005</v>
      </c>
    </row>
    <row r="103" spans="1:4" x14ac:dyDescent="0.2">
      <c r="A103" s="8">
        <v>94</v>
      </c>
      <c r="B103" s="106">
        <v>166045.9185</v>
      </c>
      <c r="C103" s="106">
        <v>125667.30600000001</v>
      </c>
      <c r="D103" s="106">
        <v>18167.019043</v>
      </c>
    </row>
    <row r="104" spans="1:4" x14ac:dyDescent="0.2">
      <c r="A104" s="8">
        <v>95</v>
      </c>
      <c r="B104" s="106">
        <v>165863.6955</v>
      </c>
      <c r="C104" s="106">
        <v>106459.49400000001</v>
      </c>
      <c r="D104" s="106">
        <v>16943.385741999999</v>
      </c>
    </row>
    <row r="105" spans="1:4" x14ac:dyDescent="0.2">
      <c r="A105" s="8">
        <v>96</v>
      </c>
      <c r="B105" s="106">
        <v>164292.42499999999</v>
      </c>
      <c r="C105" s="106">
        <v>94759.269</v>
      </c>
      <c r="D105" s="106">
        <v>20460.771971999999</v>
      </c>
    </row>
    <row r="106" spans="1:4" x14ac:dyDescent="0.2">
      <c r="A106" s="8">
        <v>97</v>
      </c>
      <c r="B106" s="106">
        <v>162673.66800000001</v>
      </c>
      <c r="C106" s="106">
        <v>78526.681000000011</v>
      </c>
      <c r="D106" s="106">
        <v>23338.955566999997</v>
      </c>
    </row>
    <row r="107" spans="1:4" x14ac:dyDescent="0.2">
      <c r="A107" s="8">
        <v>98</v>
      </c>
      <c r="B107" s="106">
        <v>161477.51999999999</v>
      </c>
      <c r="C107" s="106">
        <v>75057.633000000002</v>
      </c>
      <c r="D107" s="106">
        <v>19831.132568000001</v>
      </c>
    </row>
    <row r="108" spans="1:4" x14ac:dyDescent="0.2">
      <c r="A108" s="8">
        <v>99</v>
      </c>
      <c r="B108" s="106">
        <v>162881.413</v>
      </c>
      <c r="C108" s="106">
        <v>71882.395820000005</v>
      </c>
      <c r="D108" s="106">
        <v>19143.357421000001</v>
      </c>
    </row>
    <row r="109" spans="1:4" x14ac:dyDescent="0.2">
      <c r="A109" s="8">
        <v>100</v>
      </c>
      <c r="B109" s="106">
        <v>164228.52350000001</v>
      </c>
      <c r="C109" s="106">
        <v>60531.35100000001</v>
      </c>
      <c r="D109" s="106">
        <v>19424.862793</v>
      </c>
    </row>
    <row r="110" spans="1:4" x14ac:dyDescent="0.2">
      <c r="A110" s="8">
        <v>101</v>
      </c>
      <c r="B110" s="106">
        <v>164078.054</v>
      </c>
      <c r="C110" s="106">
        <v>61964.643999999993</v>
      </c>
      <c r="D110" s="106">
        <v>19587.856933999999</v>
      </c>
    </row>
    <row r="111" spans="1:4" x14ac:dyDescent="0.2">
      <c r="A111" s="8">
        <v>102</v>
      </c>
      <c r="B111" s="106">
        <v>165288.011</v>
      </c>
      <c r="C111" s="106">
        <v>70283.273000000001</v>
      </c>
      <c r="D111" s="106">
        <v>19715.285644</v>
      </c>
    </row>
    <row r="112" spans="1:4" x14ac:dyDescent="0.2">
      <c r="A112" s="8">
        <v>103</v>
      </c>
      <c r="B112" s="106">
        <v>163422.89799999999</v>
      </c>
      <c r="C112" s="106">
        <v>55656.400999999998</v>
      </c>
      <c r="D112" s="106">
        <v>25050.804687000003</v>
      </c>
    </row>
    <row r="113" spans="1:4" x14ac:dyDescent="0.2">
      <c r="A113" s="8">
        <v>104</v>
      </c>
      <c r="B113" s="106">
        <v>146841.54300000001</v>
      </c>
      <c r="C113" s="106">
        <v>29566.907227</v>
      </c>
      <c r="D113" s="106">
        <v>24398.818847999999</v>
      </c>
    </row>
    <row r="114" spans="1:4" x14ac:dyDescent="0.2">
      <c r="A114" s="8">
        <v>105</v>
      </c>
      <c r="B114" s="106">
        <v>121900.41199999998</v>
      </c>
      <c r="C114" s="106">
        <v>39112.448676</v>
      </c>
      <c r="D114" s="106">
        <v>23104.609375</v>
      </c>
    </row>
    <row r="115" spans="1:4" x14ac:dyDescent="0.2">
      <c r="A115" s="8">
        <v>106</v>
      </c>
      <c r="B115" s="106">
        <v>78958.715679999994</v>
      </c>
      <c r="C115" s="106">
        <v>49969.613094</v>
      </c>
      <c r="D115" s="106">
        <v>19482.954835000004</v>
      </c>
    </row>
    <row r="116" spans="1:4" x14ac:dyDescent="0.2">
      <c r="A116" s="8">
        <v>107</v>
      </c>
      <c r="B116" s="106">
        <v>92187.842000000004</v>
      </c>
      <c r="C116" s="106">
        <v>30989.757323000002</v>
      </c>
      <c r="D116" s="106">
        <v>8438.3620609999998</v>
      </c>
    </row>
    <row r="117" spans="1:4" x14ac:dyDescent="0.2">
      <c r="A117" s="8">
        <v>108</v>
      </c>
      <c r="B117" s="106">
        <v>121715.568</v>
      </c>
      <c r="C117" s="106">
        <v>44327.782448999998</v>
      </c>
      <c r="D117" s="106">
        <v>10433.383789</v>
      </c>
    </row>
    <row r="118" spans="1:4" x14ac:dyDescent="0.2">
      <c r="A118" s="8">
        <v>109</v>
      </c>
      <c r="B118" s="106">
        <v>134787.94200000001</v>
      </c>
      <c r="C118" s="106">
        <v>68132.057000000001</v>
      </c>
      <c r="D118" s="106">
        <v>16182.800049999998</v>
      </c>
    </row>
    <row r="119" spans="1:4" x14ac:dyDescent="0.2">
      <c r="A119" s="8">
        <v>110</v>
      </c>
      <c r="B119" s="106">
        <v>138882.39600000001</v>
      </c>
      <c r="C119" s="106">
        <v>47920.439750000005</v>
      </c>
      <c r="D119" s="106">
        <v>10028.561768</v>
      </c>
    </row>
    <row r="120" spans="1:4" x14ac:dyDescent="0.2">
      <c r="A120" s="8">
        <v>111</v>
      </c>
      <c r="B120" s="106">
        <v>151303.68700000001</v>
      </c>
      <c r="C120" s="106">
        <v>34935.218097999998</v>
      </c>
      <c r="D120" s="106">
        <v>14977.626099000001</v>
      </c>
    </row>
    <row r="121" spans="1:4" x14ac:dyDescent="0.2">
      <c r="A121" s="8">
        <v>112</v>
      </c>
      <c r="B121" s="106">
        <v>154160.23800000001</v>
      </c>
      <c r="C121" s="106">
        <v>49642.751032</v>
      </c>
      <c r="D121" s="106">
        <v>27784.811034999999</v>
      </c>
    </row>
    <row r="122" spans="1:4" x14ac:dyDescent="0.2">
      <c r="A122" s="8">
        <v>113</v>
      </c>
      <c r="B122" s="106">
        <v>160473.56699999998</v>
      </c>
      <c r="C122" s="106">
        <v>78511.945000000007</v>
      </c>
      <c r="D122" s="106">
        <v>22227.402832</v>
      </c>
    </row>
    <row r="123" spans="1:4" x14ac:dyDescent="0.2">
      <c r="A123" s="8">
        <v>114</v>
      </c>
      <c r="B123" s="106">
        <v>163012.53049999999</v>
      </c>
      <c r="C123" s="106">
        <v>86645.35</v>
      </c>
      <c r="D123" s="106">
        <v>27269.187012000002</v>
      </c>
    </row>
    <row r="124" spans="1:4" x14ac:dyDescent="0.2">
      <c r="A124" s="8">
        <v>115</v>
      </c>
      <c r="B124" s="106">
        <v>163149.65600000002</v>
      </c>
      <c r="C124" s="106">
        <v>105315.51700000001</v>
      </c>
      <c r="D124" s="106">
        <v>13955.098633000001</v>
      </c>
    </row>
    <row r="125" spans="1:4" x14ac:dyDescent="0.2">
      <c r="A125" s="8">
        <v>116</v>
      </c>
      <c r="B125" s="106">
        <v>163264.61300000001</v>
      </c>
      <c r="C125" s="106">
        <v>109470.36499999999</v>
      </c>
      <c r="D125" s="106">
        <v>11465.116455000001</v>
      </c>
    </row>
    <row r="126" spans="1:4" x14ac:dyDescent="0.2">
      <c r="A126" s="8">
        <v>117</v>
      </c>
      <c r="B126" s="106">
        <v>160346.86300000001</v>
      </c>
      <c r="C126" s="106">
        <v>112228.91800000001</v>
      </c>
      <c r="D126" s="106">
        <v>8506.5482179999999</v>
      </c>
    </row>
    <row r="127" spans="1:4" x14ac:dyDescent="0.2">
      <c r="A127" s="8">
        <v>118</v>
      </c>
      <c r="B127" s="106">
        <v>155290.94500000001</v>
      </c>
      <c r="C127" s="106">
        <v>125216.57425000001</v>
      </c>
      <c r="D127" s="106">
        <v>13528.043946000002</v>
      </c>
    </row>
    <row r="128" spans="1:4" x14ac:dyDescent="0.2">
      <c r="A128" s="8">
        <v>119</v>
      </c>
      <c r="B128" s="106">
        <v>147150.12100000001</v>
      </c>
      <c r="C128" s="106">
        <v>126250.77900000001</v>
      </c>
      <c r="D128" s="106">
        <v>23399.836425000001</v>
      </c>
    </row>
    <row r="129" spans="1:4" x14ac:dyDescent="0.2">
      <c r="A129" s="8">
        <v>120</v>
      </c>
      <c r="B129" s="106">
        <v>141789.34375</v>
      </c>
      <c r="C129" s="106">
        <v>124922.11</v>
      </c>
      <c r="D129" s="106">
        <v>28722.801758000001</v>
      </c>
    </row>
    <row r="130" spans="1:4" x14ac:dyDescent="0.2">
      <c r="A130" s="8">
        <v>121</v>
      </c>
      <c r="B130" s="106">
        <v>146239.45699999999</v>
      </c>
      <c r="C130" s="106">
        <v>106238.704</v>
      </c>
      <c r="D130" s="106">
        <v>21849.347655999998</v>
      </c>
    </row>
    <row r="131" spans="1:4" x14ac:dyDescent="0.2">
      <c r="A131" s="8">
        <v>122</v>
      </c>
      <c r="B131" s="106">
        <v>132166.65375</v>
      </c>
      <c r="C131" s="106">
        <v>28476.613281999998</v>
      </c>
      <c r="D131" s="106">
        <v>19026.458495999999</v>
      </c>
    </row>
    <row r="132" spans="1:4" x14ac:dyDescent="0.2">
      <c r="A132" s="8">
        <v>123</v>
      </c>
      <c r="B132" s="106">
        <v>131144.01</v>
      </c>
      <c r="C132" s="106">
        <v>52153.682640999999</v>
      </c>
      <c r="D132" s="106">
        <v>22652.83252</v>
      </c>
    </row>
    <row r="133" spans="1:4" x14ac:dyDescent="0.2">
      <c r="A133" s="8">
        <v>124</v>
      </c>
      <c r="B133" s="106">
        <v>137573.22600000002</v>
      </c>
      <c r="C133" s="106">
        <v>79373.790999999997</v>
      </c>
      <c r="D133" s="106">
        <v>23331.057616999999</v>
      </c>
    </row>
    <row r="134" spans="1:4" x14ac:dyDescent="0.2">
      <c r="A134" s="8">
        <v>125</v>
      </c>
      <c r="B134" s="106">
        <v>113612.26599999999</v>
      </c>
      <c r="C134" s="106">
        <v>88313.047999999995</v>
      </c>
      <c r="D134" s="106">
        <v>21943.520019</v>
      </c>
    </row>
    <row r="135" spans="1:4" x14ac:dyDescent="0.2">
      <c r="A135" s="8">
        <v>126</v>
      </c>
      <c r="B135" s="106">
        <v>110977.78600000001</v>
      </c>
      <c r="C135" s="106">
        <v>113678.787</v>
      </c>
      <c r="D135" s="106">
        <v>14436.750489</v>
      </c>
    </row>
    <row r="136" spans="1:4" x14ac:dyDescent="0.2">
      <c r="A136" s="8">
        <v>127</v>
      </c>
      <c r="B136" s="106">
        <v>132328.74900000001</v>
      </c>
      <c r="C136" s="106">
        <v>112459.60025</v>
      </c>
      <c r="D136" s="106">
        <v>17670.938477</v>
      </c>
    </row>
    <row r="137" spans="1:4" x14ac:dyDescent="0.2">
      <c r="A137" s="8">
        <v>128</v>
      </c>
      <c r="B137" s="106">
        <v>120117.06600000001</v>
      </c>
      <c r="C137" s="106">
        <v>83355.888250000004</v>
      </c>
      <c r="D137" s="106">
        <v>10395.961426</v>
      </c>
    </row>
    <row r="138" spans="1:4" x14ac:dyDescent="0.2">
      <c r="A138" s="8">
        <v>129</v>
      </c>
      <c r="B138" s="106">
        <v>103370.50925</v>
      </c>
      <c r="C138" s="106">
        <v>48701.089515</v>
      </c>
      <c r="D138" s="106">
        <v>18540.741698999998</v>
      </c>
    </row>
    <row r="139" spans="1:4" x14ac:dyDescent="0.2">
      <c r="A139" s="8">
        <v>130</v>
      </c>
      <c r="B139" s="106">
        <v>117190.57599999999</v>
      </c>
      <c r="C139" s="106">
        <v>39847.778710999999</v>
      </c>
      <c r="D139" s="106">
        <v>3177.7940589999998</v>
      </c>
    </row>
    <row r="140" spans="1:4" x14ac:dyDescent="0.2">
      <c r="A140" s="8">
        <v>131</v>
      </c>
      <c r="B140" s="106">
        <v>121556.34299999999</v>
      </c>
      <c r="C140" s="106">
        <v>50328.014538999996</v>
      </c>
      <c r="D140" s="106">
        <v>7294.3104240000002</v>
      </c>
    </row>
    <row r="141" spans="1:4" x14ac:dyDescent="0.2">
      <c r="A141" s="8">
        <v>132</v>
      </c>
      <c r="B141" s="106">
        <v>138489.31200000001</v>
      </c>
      <c r="C141" s="106">
        <v>104085.053</v>
      </c>
      <c r="D141" s="106">
        <v>12021.488282</v>
      </c>
    </row>
    <row r="142" spans="1:4" x14ac:dyDescent="0.2">
      <c r="A142" s="8">
        <v>133</v>
      </c>
      <c r="B142" s="106">
        <v>152855.571</v>
      </c>
      <c r="C142" s="106">
        <v>110735.927</v>
      </c>
      <c r="D142" s="106">
        <v>18052.652099999999</v>
      </c>
    </row>
    <row r="143" spans="1:4" x14ac:dyDescent="0.2">
      <c r="A143" s="8">
        <v>134</v>
      </c>
      <c r="B143" s="106">
        <v>160640.20725000001</v>
      </c>
      <c r="C143" s="106">
        <v>114052.76575000001</v>
      </c>
      <c r="D143" s="106">
        <v>4899.8331289999996</v>
      </c>
    </row>
    <row r="144" spans="1:4" x14ac:dyDescent="0.2">
      <c r="A144" s="8">
        <v>135</v>
      </c>
      <c r="B144" s="106">
        <v>165011.07799999998</v>
      </c>
      <c r="C144" s="106">
        <v>107804.30100000001</v>
      </c>
      <c r="D144" s="106">
        <v>9283.0952140000009</v>
      </c>
    </row>
    <row r="145" spans="1:4" x14ac:dyDescent="0.2">
      <c r="A145" s="8">
        <v>136</v>
      </c>
      <c r="B145" s="106">
        <v>163673.625</v>
      </c>
      <c r="C145" s="106">
        <v>82697.503499999992</v>
      </c>
      <c r="D145" s="106">
        <v>4057.2140490000002</v>
      </c>
    </row>
    <row r="146" spans="1:4" x14ac:dyDescent="0.2">
      <c r="A146" s="8">
        <v>137</v>
      </c>
      <c r="B146" s="106">
        <v>166319.58499999999</v>
      </c>
      <c r="C146" s="106">
        <v>77985.085999999996</v>
      </c>
      <c r="D146" s="106">
        <v>9173.6409910000002</v>
      </c>
    </row>
    <row r="147" spans="1:4" x14ac:dyDescent="0.2">
      <c r="A147" s="8">
        <v>138</v>
      </c>
      <c r="B147" s="106">
        <v>167836.2</v>
      </c>
      <c r="C147" s="106">
        <v>64820.99725</v>
      </c>
      <c r="D147" s="106">
        <v>10519.210449</v>
      </c>
    </row>
    <row r="148" spans="1:4" x14ac:dyDescent="0.2">
      <c r="A148" s="8">
        <v>139</v>
      </c>
      <c r="B148" s="106">
        <v>167826.94524999999</v>
      </c>
      <c r="C148" s="106">
        <v>45047.171600999995</v>
      </c>
      <c r="D148" s="106">
        <v>8439.1688219999996</v>
      </c>
    </row>
    <row r="149" spans="1:4" x14ac:dyDescent="0.2">
      <c r="A149" s="8">
        <v>140</v>
      </c>
      <c r="B149" s="106">
        <v>167873.851</v>
      </c>
      <c r="C149" s="106">
        <v>22866.515137000002</v>
      </c>
      <c r="D149" s="106">
        <v>11347.857422000001</v>
      </c>
    </row>
    <row r="150" spans="1:4" x14ac:dyDescent="0.2">
      <c r="A150" s="8">
        <v>141</v>
      </c>
      <c r="B150" s="106">
        <v>167236.136</v>
      </c>
      <c r="C150" s="106">
        <v>29280.256347000002</v>
      </c>
      <c r="D150" s="106">
        <v>14880.064697</v>
      </c>
    </row>
    <row r="151" spans="1:4" x14ac:dyDescent="0.2">
      <c r="A151" s="8">
        <v>142</v>
      </c>
      <c r="B151" s="106">
        <v>164753.28099999999</v>
      </c>
      <c r="C151" s="106">
        <v>14534.335448999998</v>
      </c>
      <c r="D151" s="106">
        <v>13808.600831000002</v>
      </c>
    </row>
    <row r="152" spans="1:4" x14ac:dyDescent="0.2">
      <c r="A152" s="8">
        <v>143</v>
      </c>
      <c r="B152" s="106">
        <v>162211.86300000001</v>
      </c>
      <c r="C152" s="106">
        <v>33453.019530999998</v>
      </c>
      <c r="D152" s="106">
        <v>9075.8801280000007</v>
      </c>
    </row>
    <row r="153" spans="1:4" x14ac:dyDescent="0.2">
      <c r="A153" s="8">
        <v>144</v>
      </c>
      <c r="B153" s="106">
        <v>155486.10500000001</v>
      </c>
      <c r="C153" s="106">
        <v>31438.076660999999</v>
      </c>
      <c r="D153" s="106">
        <v>6657.5665280000003</v>
      </c>
    </row>
    <row r="154" spans="1:4" x14ac:dyDescent="0.2">
      <c r="A154" s="8">
        <v>145</v>
      </c>
      <c r="B154" s="106">
        <v>145360.98000000001</v>
      </c>
      <c r="C154" s="106">
        <v>35055.498500000002</v>
      </c>
      <c r="D154" s="106">
        <v>7252.3333740000007</v>
      </c>
    </row>
    <row r="155" spans="1:4" x14ac:dyDescent="0.2">
      <c r="A155" s="8">
        <v>146</v>
      </c>
      <c r="B155" s="106">
        <v>99204.069999999992</v>
      </c>
      <c r="C155" s="106">
        <v>46719.106875000005</v>
      </c>
      <c r="D155" s="106">
        <v>3111.4568490000001</v>
      </c>
    </row>
    <row r="156" spans="1:4" x14ac:dyDescent="0.2">
      <c r="A156" s="8">
        <v>147</v>
      </c>
      <c r="B156" s="106">
        <v>65123.248999999996</v>
      </c>
      <c r="C156" s="106">
        <v>61056.114999999998</v>
      </c>
      <c r="D156" s="106">
        <v>4052.6511839999998</v>
      </c>
    </row>
    <row r="157" spans="1:4" x14ac:dyDescent="0.2">
      <c r="A157" s="8">
        <v>148</v>
      </c>
      <c r="B157" s="106">
        <v>92995.036999999997</v>
      </c>
      <c r="C157" s="106">
        <v>66969.456000000006</v>
      </c>
      <c r="D157" s="106">
        <v>2564.6520390000001</v>
      </c>
    </row>
    <row r="158" spans="1:4" x14ac:dyDescent="0.2">
      <c r="A158" s="8">
        <v>149</v>
      </c>
      <c r="B158" s="106">
        <v>119144.43700000001</v>
      </c>
      <c r="C158" s="106">
        <v>67717.468999999997</v>
      </c>
      <c r="D158" s="106">
        <v>2097.5670470000005</v>
      </c>
    </row>
    <row r="159" spans="1:4" x14ac:dyDescent="0.2">
      <c r="A159" s="8">
        <v>150</v>
      </c>
      <c r="B159" s="106">
        <v>129787.47200000001</v>
      </c>
      <c r="C159" s="106">
        <v>61861.111999999994</v>
      </c>
      <c r="D159" s="106">
        <v>184.42262400000001</v>
      </c>
    </row>
    <row r="160" spans="1:4" x14ac:dyDescent="0.2">
      <c r="A160" s="8">
        <v>151</v>
      </c>
      <c r="B160" s="106">
        <v>73243.160999999993</v>
      </c>
      <c r="C160" s="106">
        <v>77478.868000000002</v>
      </c>
      <c r="D160" s="106">
        <v>12.690927</v>
      </c>
    </row>
    <row r="161" spans="1:4" x14ac:dyDescent="0.2">
      <c r="A161" s="8">
        <v>152</v>
      </c>
      <c r="B161" s="106">
        <v>26825.470703999999</v>
      </c>
      <c r="C161" s="106">
        <v>78833.181000000011</v>
      </c>
      <c r="D161" s="106">
        <v>0</v>
      </c>
    </row>
    <row r="162" spans="1:4" x14ac:dyDescent="0.2">
      <c r="A162" s="8">
        <v>153</v>
      </c>
      <c r="B162" s="106">
        <v>68019.357000000004</v>
      </c>
      <c r="C162" s="106">
        <v>76307.756000000008</v>
      </c>
      <c r="D162" s="106">
        <v>0</v>
      </c>
    </row>
    <row r="163" spans="1:4" x14ac:dyDescent="0.2">
      <c r="A163" s="8">
        <v>154</v>
      </c>
      <c r="B163" s="106">
        <v>24514.205888</v>
      </c>
      <c r="C163" s="106">
        <v>90321.401000000013</v>
      </c>
      <c r="D163" s="106">
        <v>0</v>
      </c>
    </row>
    <row r="164" spans="1:4" x14ac:dyDescent="0.2">
      <c r="A164" s="8">
        <v>155</v>
      </c>
      <c r="B164" s="106">
        <v>364.47594500000002</v>
      </c>
      <c r="C164" s="106">
        <v>86808.25275</v>
      </c>
      <c r="D164" s="106">
        <v>0</v>
      </c>
    </row>
    <row r="165" spans="1:4" x14ac:dyDescent="0.2">
      <c r="A165" s="8">
        <v>156</v>
      </c>
      <c r="B165" s="106">
        <v>400.35324400000002</v>
      </c>
      <c r="C165" s="106">
        <v>89079.638000000006</v>
      </c>
      <c r="D165" s="106">
        <v>0</v>
      </c>
    </row>
    <row r="166" spans="1:4" x14ac:dyDescent="0.2">
      <c r="A166" s="8">
        <v>157</v>
      </c>
      <c r="B166" s="106">
        <v>8704.5475459999998</v>
      </c>
      <c r="C166" s="106">
        <v>79114.51400000001</v>
      </c>
      <c r="D166" s="106">
        <v>0</v>
      </c>
    </row>
    <row r="167" spans="1:4" x14ac:dyDescent="0.2">
      <c r="A167" s="8">
        <v>158</v>
      </c>
      <c r="B167" s="106">
        <v>20313.567626</v>
      </c>
      <c r="C167" s="106">
        <v>75082.958000000013</v>
      </c>
      <c r="D167" s="106">
        <v>0</v>
      </c>
    </row>
    <row r="168" spans="1:4" x14ac:dyDescent="0.2">
      <c r="A168" s="8">
        <v>159</v>
      </c>
      <c r="B168" s="106">
        <v>25013.066406000002</v>
      </c>
      <c r="C168" s="106">
        <v>63917.430180000003</v>
      </c>
      <c r="D168" s="106">
        <v>0</v>
      </c>
    </row>
    <row r="169" spans="1:4" x14ac:dyDescent="0.2">
      <c r="A169" s="8">
        <v>160</v>
      </c>
      <c r="B169" s="106">
        <v>26429.883789</v>
      </c>
      <c r="C169" s="106">
        <v>54863.05</v>
      </c>
      <c r="D169" s="106">
        <v>0</v>
      </c>
    </row>
    <row r="170" spans="1:4" x14ac:dyDescent="0.2">
      <c r="A170" s="8">
        <v>161</v>
      </c>
      <c r="B170" s="106">
        <v>39745.279336</v>
      </c>
      <c r="C170" s="106">
        <v>87359.731</v>
      </c>
      <c r="D170" s="106">
        <v>0</v>
      </c>
    </row>
    <row r="171" spans="1:4" x14ac:dyDescent="0.2">
      <c r="A171" s="8">
        <v>162</v>
      </c>
      <c r="B171" s="106">
        <v>52848.788</v>
      </c>
      <c r="C171" s="106">
        <v>89082.316999999995</v>
      </c>
      <c r="D171" s="106">
        <v>0</v>
      </c>
    </row>
    <row r="172" spans="1:4" x14ac:dyDescent="0.2">
      <c r="A172" s="8">
        <v>163</v>
      </c>
      <c r="B172" s="106">
        <v>52361.538507999998</v>
      </c>
      <c r="C172" s="106">
        <v>113182.412</v>
      </c>
      <c r="D172" s="106">
        <v>3.8238970000000001</v>
      </c>
    </row>
    <row r="173" spans="1:4" x14ac:dyDescent="0.2">
      <c r="A173" s="8">
        <v>164</v>
      </c>
      <c r="B173" s="106">
        <v>80712.967000000004</v>
      </c>
      <c r="C173" s="106">
        <v>118108.883</v>
      </c>
      <c r="D173" s="106">
        <v>126.388824</v>
      </c>
    </row>
    <row r="174" spans="1:4" x14ac:dyDescent="0.2">
      <c r="A174" s="8">
        <v>165</v>
      </c>
      <c r="B174" s="106">
        <v>59835.428</v>
      </c>
      <c r="C174" s="106">
        <v>113370.82025</v>
      </c>
      <c r="D174" s="106">
        <v>214.34079499999999</v>
      </c>
    </row>
    <row r="175" spans="1:4" x14ac:dyDescent="0.2">
      <c r="A175" s="8">
        <v>166</v>
      </c>
      <c r="B175" s="106">
        <v>76646.928453</v>
      </c>
      <c r="C175" s="106">
        <v>117327.64225</v>
      </c>
      <c r="D175" s="106">
        <v>1.3049269999999999</v>
      </c>
    </row>
    <row r="176" spans="1:4" x14ac:dyDescent="0.2">
      <c r="A176" s="8">
        <v>167</v>
      </c>
      <c r="B176" s="106">
        <v>44816.075703000002</v>
      </c>
      <c r="C176" s="106">
        <v>119767.32299999999</v>
      </c>
      <c r="D176" s="106">
        <v>0</v>
      </c>
    </row>
    <row r="177" spans="1:4" x14ac:dyDescent="0.2">
      <c r="A177" s="8">
        <v>168</v>
      </c>
      <c r="B177" s="106">
        <v>96365.293000000005</v>
      </c>
      <c r="C177" s="106">
        <v>121751.51000000001</v>
      </c>
      <c r="D177" s="106">
        <v>0</v>
      </c>
    </row>
    <row r="178" spans="1:4" x14ac:dyDescent="0.2">
      <c r="A178" s="8">
        <v>169</v>
      </c>
      <c r="B178" s="106">
        <v>47907.635972999997</v>
      </c>
      <c r="C178" s="106">
        <v>115653.083</v>
      </c>
      <c r="D178" s="106">
        <v>0</v>
      </c>
    </row>
    <row r="179" spans="1:4" x14ac:dyDescent="0.2">
      <c r="A179" s="8">
        <v>170</v>
      </c>
      <c r="B179" s="106">
        <v>76421.835999999996</v>
      </c>
      <c r="C179" s="106">
        <v>121036.878</v>
      </c>
      <c r="D179" s="106">
        <v>55.936970000000002</v>
      </c>
    </row>
    <row r="180" spans="1:4" x14ac:dyDescent="0.2">
      <c r="A180" s="8">
        <v>171</v>
      </c>
      <c r="B180" s="106">
        <v>56124.954188000003</v>
      </c>
      <c r="C180" s="106">
        <v>116619.41549999999</v>
      </c>
      <c r="D180" s="106">
        <v>143.048475</v>
      </c>
    </row>
    <row r="181" spans="1:4" x14ac:dyDescent="0.2">
      <c r="A181" s="8">
        <v>172</v>
      </c>
      <c r="B181" s="106">
        <v>23242.387939</v>
      </c>
      <c r="C181" s="106">
        <v>116357.95699999999</v>
      </c>
      <c r="D181" s="106">
        <v>0</v>
      </c>
    </row>
    <row r="182" spans="1:4" x14ac:dyDescent="0.2">
      <c r="A182" s="8">
        <v>173</v>
      </c>
      <c r="B182" s="106">
        <v>39285.520297000003</v>
      </c>
      <c r="C182" s="106">
        <v>116625.60800000001</v>
      </c>
      <c r="D182" s="106">
        <v>199.396142</v>
      </c>
    </row>
    <row r="183" spans="1:4" x14ac:dyDescent="0.2">
      <c r="A183" s="8">
        <v>174</v>
      </c>
      <c r="B183" s="106">
        <v>24141.999023</v>
      </c>
      <c r="C183" s="106">
        <v>115593.24299999999</v>
      </c>
      <c r="D183" s="106">
        <v>5.7166289999999993</v>
      </c>
    </row>
    <row r="184" spans="1:4" x14ac:dyDescent="0.2">
      <c r="A184" s="8">
        <v>175</v>
      </c>
      <c r="B184" s="106">
        <v>57452.726664000002</v>
      </c>
      <c r="C184" s="106">
        <v>114103.03700000001</v>
      </c>
      <c r="D184" s="106">
        <v>79.650235999999992</v>
      </c>
    </row>
    <row r="185" spans="1:4" x14ac:dyDescent="0.2">
      <c r="A185" s="8">
        <v>176</v>
      </c>
      <c r="B185" s="106">
        <v>7216.8758080000007</v>
      </c>
      <c r="C185" s="106">
        <v>118617.375</v>
      </c>
      <c r="D185" s="106">
        <v>2.5100000000000001E-3</v>
      </c>
    </row>
    <row r="186" spans="1:4" x14ac:dyDescent="0.2">
      <c r="A186" s="8">
        <v>177</v>
      </c>
      <c r="B186" s="106">
        <v>527.54142200000001</v>
      </c>
      <c r="C186" s="106">
        <v>123414.71550000001</v>
      </c>
      <c r="D186" s="106">
        <v>188.726539</v>
      </c>
    </row>
    <row r="187" spans="1:4" x14ac:dyDescent="0.2">
      <c r="A187" s="8">
        <v>178</v>
      </c>
      <c r="B187" s="106">
        <v>12575.323486000001</v>
      </c>
      <c r="C187" s="106">
        <v>118659.788</v>
      </c>
      <c r="D187" s="106">
        <v>2045.9475090000001</v>
      </c>
    </row>
    <row r="188" spans="1:4" x14ac:dyDescent="0.2">
      <c r="A188" s="8">
        <v>179</v>
      </c>
      <c r="B188" s="106">
        <v>14018.044433999999</v>
      </c>
      <c r="C188" s="106">
        <v>117699.951</v>
      </c>
      <c r="D188" s="106">
        <v>765.76593000000003</v>
      </c>
    </row>
    <row r="189" spans="1:4" x14ac:dyDescent="0.2">
      <c r="A189" s="8">
        <v>180</v>
      </c>
      <c r="B189" s="106">
        <v>32937.837402000005</v>
      </c>
      <c r="C189" s="106">
        <v>118294.41099999999</v>
      </c>
      <c r="D189" s="106">
        <v>475.35150799999997</v>
      </c>
    </row>
    <row r="190" spans="1:4" x14ac:dyDescent="0.2">
      <c r="A190" s="8">
        <v>181</v>
      </c>
      <c r="B190" s="106">
        <v>25477.120605</v>
      </c>
      <c r="C190" s="106">
        <v>117836.48000000001</v>
      </c>
      <c r="D190" s="106">
        <v>5904.9185180000004</v>
      </c>
    </row>
    <row r="191" spans="1:4" x14ac:dyDescent="0.2">
      <c r="A191" s="8">
        <v>182</v>
      </c>
      <c r="B191" s="106">
        <v>9237.9214479999991</v>
      </c>
      <c r="C191" s="106">
        <v>118057.9405</v>
      </c>
      <c r="D191" s="106">
        <v>9707.7551270000004</v>
      </c>
    </row>
    <row r="192" spans="1:4" x14ac:dyDescent="0.2">
      <c r="A192" s="8">
        <v>183</v>
      </c>
      <c r="B192" s="106">
        <v>313.297349</v>
      </c>
      <c r="C192" s="106">
        <v>119445.178</v>
      </c>
      <c r="D192" s="106">
        <v>19330.013183000003</v>
      </c>
    </row>
    <row r="193" spans="1:4" x14ac:dyDescent="0.2">
      <c r="A193" s="8">
        <v>184</v>
      </c>
      <c r="B193" s="106">
        <v>563.24662899999998</v>
      </c>
      <c r="C193" s="106">
        <v>122244.042</v>
      </c>
      <c r="D193" s="106">
        <v>20613.889158999998</v>
      </c>
    </row>
    <row r="194" spans="1:4" x14ac:dyDescent="0.2">
      <c r="A194" s="8">
        <v>185</v>
      </c>
      <c r="B194" s="106">
        <v>238.50574499999999</v>
      </c>
      <c r="C194" s="106">
        <v>126649.34399999998</v>
      </c>
      <c r="D194" s="106">
        <v>19659.343262000002</v>
      </c>
    </row>
    <row r="195" spans="1:4" x14ac:dyDescent="0.2">
      <c r="A195" s="8">
        <v>186</v>
      </c>
      <c r="B195" s="106">
        <v>0</v>
      </c>
      <c r="C195" s="106">
        <v>127034.21100000001</v>
      </c>
      <c r="D195" s="106">
        <v>22118.096192000001</v>
      </c>
    </row>
    <row r="196" spans="1:4" x14ac:dyDescent="0.2">
      <c r="A196" s="8">
        <v>187</v>
      </c>
      <c r="B196" s="106">
        <v>0</v>
      </c>
      <c r="C196" s="106">
        <v>126395.87199999999</v>
      </c>
      <c r="D196" s="106">
        <v>25547.763672000001</v>
      </c>
    </row>
    <row r="197" spans="1:4" x14ac:dyDescent="0.2">
      <c r="A197" s="8">
        <v>188</v>
      </c>
      <c r="B197" s="106">
        <v>0</v>
      </c>
      <c r="C197" s="106">
        <v>127322.81599999999</v>
      </c>
      <c r="D197" s="106">
        <v>29533.459960999997</v>
      </c>
    </row>
    <row r="198" spans="1:4" x14ac:dyDescent="0.2">
      <c r="A198" s="8">
        <v>189</v>
      </c>
      <c r="B198" s="106">
        <v>0</v>
      </c>
      <c r="C198" s="106">
        <v>127251.62</v>
      </c>
      <c r="D198" s="106">
        <v>30014.388183000003</v>
      </c>
    </row>
    <row r="199" spans="1:4" x14ac:dyDescent="0.2">
      <c r="A199" s="8">
        <v>190</v>
      </c>
      <c r="B199" s="106">
        <v>0</v>
      </c>
      <c r="C199" s="106">
        <v>127118.202</v>
      </c>
      <c r="D199" s="106">
        <v>30729.272948999998</v>
      </c>
    </row>
    <row r="200" spans="1:4" x14ac:dyDescent="0.2">
      <c r="A200" s="8">
        <v>191</v>
      </c>
      <c r="B200" s="106">
        <v>629.27136999999993</v>
      </c>
      <c r="C200" s="106">
        <v>125649.645</v>
      </c>
      <c r="D200" s="106">
        <v>30857.788085</v>
      </c>
    </row>
    <row r="201" spans="1:4" x14ac:dyDescent="0.2">
      <c r="A201" s="8">
        <v>192</v>
      </c>
      <c r="B201" s="106">
        <v>6329.8273930000005</v>
      </c>
      <c r="C201" s="106">
        <v>120730.766</v>
      </c>
      <c r="D201" s="106">
        <v>30404.545898</v>
      </c>
    </row>
    <row r="202" spans="1:4" x14ac:dyDescent="0.2">
      <c r="A202" s="8">
        <v>193</v>
      </c>
      <c r="B202" s="106">
        <v>1871.4707680000001</v>
      </c>
      <c r="C202" s="106">
        <v>110807.307</v>
      </c>
      <c r="D202" s="106">
        <v>30609.056640000003</v>
      </c>
    </row>
    <row r="203" spans="1:4" x14ac:dyDescent="0.2">
      <c r="A203" s="8">
        <v>194</v>
      </c>
      <c r="B203" s="106">
        <v>176.621229</v>
      </c>
      <c r="C203" s="106">
        <v>92616.114999999991</v>
      </c>
      <c r="D203" s="106">
        <v>30997.256836</v>
      </c>
    </row>
    <row r="204" spans="1:4" x14ac:dyDescent="0.2">
      <c r="A204" s="8">
        <v>195</v>
      </c>
      <c r="B204" s="106">
        <v>0</v>
      </c>
      <c r="C204" s="106">
        <v>94399.083000000013</v>
      </c>
      <c r="D204" s="106">
        <v>31051.026855</v>
      </c>
    </row>
    <row r="205" spans="1:4" x14ac:dyDescent="0.2">
      <c r="A205" s="8">
        <v>196</v>
      </c>
      <c r="B205" s="106">
        <v>0</v>
      </c>
      <c r="C205" s="106">
        <v>96256.548999999999</v>
      </c>
      <c r="D205" s="106">
        <v>31127.546875</v>
      </c>
    </row>
    <row r="206" spans="1:4" x14ac:dyDescent="0.2">
      <c r="A206" s="8">
        <v>197</v>
      </c>
      <c r="B206" s="106">
        <v>0</v>
      </c>
      <c r="C206" s="106">
        <v>94219.451000000001</v>
      </c>
      <c r="D206" s="106">
        <v>30791.463378</v>
      </c>
    </row>
    <row r="207" spans="1:4" x14ac:dyDescent="0.2">
      <c r="A207" s="8">
        <v>198</v>
      </c>
      <c r="B207" s="106">
        <v>8006.7770089999995</v>
      </c>
      <c r="C207" s="106">
        <v>53899.264999999999</v>
      </c>
      <c r="D207" s="106">
        <v>31017.387205999999</v>
      </c>
    </row>
    <row r="208" spans="1:4" x14ac:dyDescent="0.2">
      <c r="A208" s="8">
        <v>199</v>
      </c>
      <c r="B208" s="106">
        <v>17699.107177999998</v>
      </c>
      <c r="C208" s="106">
        <v>66897.981</v>
      </c>
      <c r="D208" s="106">
        <v>30867.804198999998</v>
      </c>
    </row>
    <row r="209" spans="1:4" x14ac:dyDescent="0.2">
      <c r="A209" s="8">
        <v>200</v>
      </c>
      <c r="B209" s="106">
        <v>78707.31433600001</v>
      </c>
      <c r="C209" s="106">
        <v>48087.870968000003</v>
      </c>
      <c r="D209" s="106">
        <v>31753.785157000002</v>
      </c>
    </row>
    <row r="210" spans="1:4" x14ac:dyDescent="0.2">
      <c r="A210" s="8">
        <v>201</v>
      </c>
      <c r="B210" s="106">
        <v>104395.00099999999</v>
      </c>
      <c r="C210" s="106">
        <v>73915.508000000002</v>
      </c>
      <c r="D210" s="106">
        <v>27105.279296999997</v>
      </c>
    </row>
    <row r="211" spans="1:4" x14ac:dyDescent="0.2">
      <c r="A211" s="8">
        <v>202</v>
      </c>
      <c r="B211" s="106">
        <v>127284.2395</v>
      </c>
      <c r="C211" s="106">
        <v>53254.273109000002</v>
      </c>
      <c r="D211" s="106">
        <v>21921.830566000001</v>
      </c>
    </row>
    <row r="212" spans="1:4" x14ac:dyDescent="0.2">
      <c r="A212" s="8">
        <v>203</v>
      </c>
      <c r="B212" s="106">
        <v>141317.829</v>
      </c>
      <c r="C212" s="106">
        <v>20116.932616999999</v>
      </c>
      <c r="D212" s="106">
        <v>26522.527832</v>
      </c>
    </row>
    <row r="213" spans="1:4" x14ac:dyDescent="0.2">
      <c r="A213" s="8">
        <v>204</v>
      </c>
      <c r="B213" s="106">
        <v>142763.7335</v>
      </c>
      <c r="C213" s="106">
        <v>13618.802245999999</v>
      </c>
      <c r="D213" s="106">
        <v>25291.390137999999</v>
      </c>
    </row>
    <row r="214" spans="1:4" x14ac:dyDescent="0.2">
      <c r="A214" s="8">
        <v>205</v>
      </c>
      <c r="B214" s="106">
        <v>116769.30900000001</v>
      </c>
      <c r="C214" s="106">
        <v>28744.553711</v>
      </c>
      <c r="D214" s="106">
        <v>26315.408203999999</v>
      </c>
    </row>
    <row r="215" spans="1:4" x14ac:dyDescent="0.2">
      <c r="A215" s="8">
        <v>206</v>
      </c>
      <c r="B215" s="106">
        <v>129404.701</v>
      </c>
      <c r="C215" s="106">
        <v>21028.502441999997</v>
      </c>
      <c r="D215" s="106">
        <v>27184.779784999999</v>
      </c>
    </row>
    <row r="216" spans="1:4" x14ac:dyDescent="0.2">
      <c r="A216" s="8">
        <v>207</v>
      </c>
      <c r="B216" s="106">
        <v>122112.398</v>
      </c>
      <c r="C216" s="106">
        <v>10359.110839999999</v>
      </c>
      <c r="D216" s="106">
        <v>18165.425293</v>
      </c>
    </row>
    <row r="217" spans="1:4" x14ac:dyDescent="0.2">
      <c r="A217" s="8">
        <v>208</v>
      </c>
      <c r="B217" s="106">
        <v>109045.36600000001</v>
      </c>
      <c r="C217" s="106">
        <v>3637.7844539999996</v>
      </c>
      <c r="D217" s="106">
        <v>12229.607056999999</v>
      </c>
    </row>
    <row r="218" spans="1:4" x14ac:dyDescent="0.2">
      <c r="A218" s="8">
        <v>209</v>
      </c>
      <c r="B218" s="106">
        <v>72729.97600000001</v>
      </c>
      <c r="C218" s="106">
        <v>14757.985840000001</v>
      </c>
      <c r="D218" s="106">
        <v>10864.817138999999</v>
      </c>
    </row>
    <row r="219" spans="1:4" x14ac:dyDescent="0.2">
      <c r="A219" s="8">
        <v>210</v>
      </c>
      <c r="B219" s="106">
        <v>64495.890249999997</v>
      </c>
      <c r="C219" s="106">
        <v>22609.430908000002</v>
      </c>
      <c r="D219" s="106">
        <v>5877.2967530000005</v>
      </c>
    </row>
    <row r="220" spans="1:4" x14ac:dyDescent="0.2">
      <c r="A220" s="8">
        <v>211</v>
      </c>
      <c r="B220" s="106">
        <v>77990.029500000004</v>
      </c>
      <c r="C220" s="106">
        <v>32924.185058999996</v>
      </c>
      <c r="D220" s="106">
        <v>7624.0649420000009</v>
      </c>
    </row>
    <row r="221" spans="1:4" x14ac:dyDescent="0.2">
      <c r="A221" s="8">
        <v>212</v>
      </c>
      <c r="B221" s="106">
        <v>65126.045000000006</v>
      </c>
      <c r="C221" s="106">
        <v>39872.561883000002</v>
      </c>
      <c r="D221" s="106">
        <v>13847.447754000001</v>
      </c>
    </row>
    <row r="222" spans="1:4" x14ac:dyDescent="0.2">
      <c r="A222" s="8">
        <v>213</v>
      </c>
      <c r="B222" s="106">
        <v>43088.456789000003</v>
      </c>
      <c r="C222" s="106">
        <v>46734.087851999997</v>
      </c>
      <c r="D222" s="106">
        <v>10071.166626</v>
      </c>
    </row>
    <row r="223" spans="1:4" x14ac:dyDescent="0.2">
      <c r="A223" s="8">
        <v>214</v>
      </c>
      <c r="B223" s="106">
        <v>33426.478515000003</v>
      </c>
      <c r="C223" s="106">
        <v>37004.341798000009</v>
      </c>
      <c r="D223" s="106">
        <v>17719.773437</v>
      </c>
    </row>
    <row r="224" spans="1:4" x14ac:dyDescent="0.2">
      <c r="A224" s="8">
        <v>215</v>
      </c>
      <c r="B224" s="106">
        <v>33895.020019000003</v>
      </c>
      <c r="C224" s="106">
        <v>60658.195930000002</v>
      </c>
      <c r="D224" s="106">
        <v>17884.309569000001</v>
      </c>
    </row>
    <row r="225" spans="1:4" x14ac:dyDescent="0.2">
      <c r="A225" s="8">
        <v>216</v>
      </c>
      <c r="B225" s="106">
        <v>30242.903321000002</v>
      </c>
      <c r="C225" s="106">
        <v>62970.462</v>
      </c>
      <c r="D225" s="106">
        <v>13999.05774</v>
      </c>
    </row>
    <row r="226" spans="1:4" x14ac:dyDescent="0.2">
      <c r="A226" s="8">
        <v>217</v>
      </c>
      <c r="B226" s="106">
        <v>16501.046629999997</v>
      </c>
      <c r="C226" s="106">
        <v>92557.228000000003</v>
      </c>
      <c r="D226" s="106">
        <v>16682.554931000002</v>
      </c>
    </row>
    <row r="227" spans="1:4" x14ac:dyDescent="0.2">
      <c r="A227" s="8">
        <v>218</v>
      </c>
      <c r="B227" s="106">
        <v>14138.527344</v>
      </c>
      <c r="C227" s="106">
        <v>88418.384000000005</v>
      </c>
      <c r="D227" s="106">
        <v>9202.4079590000001</v>
      </c>
    </row>
    <row r="228" spans="1:4" x14ac:dyDescent="0.2">
      <c r="A228" s="8">
        <v>219</v>
      </c>
      <c r="B228" s="106">
        <v>18984.222901000001</v>
      </c>
      <c r="C228" s="106">
        <v>68621.565820000003</v>
      </c>
      <c r="D228" s="106">
        <v>6264.1273200000005</v>
      </c>
    </row>
    <row r="229" spans="1:4" x14ac:dyDescent="0.2">
      <c r="A229" s="8">
        <v>220</v>
      </c>
      <c r="B229" s="106">
        <v>16821.056640999999</v>
      </c>
      <c r="C229" s="106">
        <v>71411.271999999997</v>
      </c>
      <c r="D229" s="106">
        <v>8783.6616219999996</v>
      </c>
    </row>
    <row r="230" spans="1:4" x14ac:dyDescent="0.2">
      <c r="A230" s="8">
        <v>221</v>
      </c>
      <c r="B230" s="106">
        <v>22883.975097999999</v>
      </c>
      <c r="C230" s="106">
        <v>61776.2745</v>
      </c>
      <c r="D230" s="106">
        <v>5969.2142330000006</v>
      </c>
    </row>
    <row r="231" spans="1:4" x14ac:dyDescent="0.2">
      <c r="A231" s="8">
        <v>222</v>
      </c>
      <c r="B231" s="106">
        <v>17462.59375</v>
      </c>
      <c r="C231" s="106">
        <v>74332.14</v>
      </c>
      <c r="D231" s="106">
        <v>3973.4588929999995</v>
      </c>
    </row>
    <row r="232" spans="1:4" x14ac:dyDescent="0.2">
      <c r="A232" s="8">
        <v>223</v>
      </c>
      <c r="B232" s="106">
        <v>32028.761719000002</v>
      </c>
      <c r="C232" s="106">
        <v>79649.3</v>
      </c>
      <c r="D232" s="106">
        <v>506.16280799999998</v>
      </c>
    </row>
    <row r="233" spans="1:4" x14ac:dyDescent="0.2">
      <c r="A233" s="8">
        <v>224</v>
      </c>
      <c r="B233" s="106">
        <v>30240.014160000002</v>
      </c>
      <c r="C233" s="106">
        <v>89541.48</v>
      </c>
      <c r="D233" s="106">
        <v>173.698162</v>
      </c>
    </row>
    <row r="234" spans="1:4" x14ac:dyDescent="0.2">
      <c r="A234" s="8">
        <v>225</v>
      </c>
      <c r="B234" s="106">
        <v>22816.155274000001</v>
      </c>
      <c r="C234" s="106">
        <v>98345.862000000008</v>
      </c>
      <c r="D234" s="106">
        <v>239.74316199999998</v>
      </c>
    </row>
    <row r="235" spans="1:4" x14ac:dyDescent="0.2">
      <c r="A235" s="8">
        <v>226</v>
      </c>
      <c r="B235" s="106">
        <v>34036.949219000002</v>
      </c>
      <c r="C235" s="106">
        <v>82701.292249999999</v>
      </c>
      <c r="D235" s="106">
        <v>235.14377999999996</v>
      </c>
    </row>
    <row r="236" spans="1:4" x14ac:dyDescent="0.2">
      <c r="A236" s="8">
        <v>227</v>
      </c>
      <c r="B236" s="106">
        <v>45301.863108999998</v>
      </c>
      <c r="C236" s="106">
        <v>98237.434999999998</v>
      </c>
      <c r="D236" s="106">
        <v>8.9130000000000008E-3</v>
      </c>
    </row>
    <row r="237" spans="1:4" x14ac:dyDescent="0.2">
      <c r="A237" s="8">
        <v>228</v>
      </c>
      <c r="B237" s="106">
        <v>51229.538</v>
      </c>
      <c r="C237" s="106">
        <v>88058.722999999998</v>
      </c>
      <c r="D237" s="106">
        <v>0</v>
      </c>
    </row>
    <row r="238" spans="1:4" x14ac:dyDescent="0.2">
      <c r="A238" s="8">
        <v>229</v>
      </c>
      <c r="B238" s="106">
        <v>51673.880250000002</v>
      </c>
      <c r="C238" s="106">
        <v>81335.011999999988</v>
      </c>
      <c r="D238" s="106">
        <v>0</v>
      </c>
    </row>
    <row r="239" spans="1:4" x14ac:dyDescent="0.2">
      <c r="A239" s="8">
        <v>230</v>
      </c>
      <c r="B239" s="106">
        <v>54061.148000000001</v>
      </c>
      <c r="C239" s="106">
        <v>68948.303</v>
      </c>
      <c r="D239" s="106">
        <v>0.478603</v>
      </c>
    </row>
    <row r="240" spans="1:4" x14ac:dyDescent="0.2">
      <c r="A240" s="8">
        <v>231</v>
      </c>
      <c r="B240" s="106">
        <v>45478.974999999991</v>
      </c>
      <c r="C240" s="106">
        <v>76914.588000000003</v>
      </c>
      <c r="D240" s="106">
        <v>494.89445499999999</v>
      </c>
    </row>
    <row r="241" spans="1:4" x14ac:dyDescent="0.2">
      <c r="A241" s="8">
        <v>232</v>
      </c>
      <c r="B241" s="106">
        <v>49324.950000000004</v>
      </c>
      <c r="C241" s="106">
        <v>60361.824000000001</v>
      </c>
      <c r="D241" s="106">
        <v>796.08529599999997</v>
      </c>
    </row>
    <row r="242" spans="1:4" x14ac:dyDescent="0.2">
      <c r="A242" s="8">
        <v>233</v>
      </c>
      <c r="B242" s="106">
        <v>48153.70607</v>
      </c>
      <c r="C242" s="106">
        <v>42356.647140999994</v>
      </c>
      <c r="D242" s="106">
        <v>45.008049999999997</v>
      </c>
    </row>
    <row r="243" spans="1:4" x14ac:dyDescent="0.2">
      <c r="A243" s="8">
        <v>234</v>
      </c>
      <c r="B243" s="106">
        <v>51992.71</v>
      </c>
      <c r="C243" s="106">
        <v>27659.898438</v>
      </c>
      <c r="D243" s="106">
        <v>309.35606399999995</v>
      </c>
    </row>
    <row r="244" spans="1:4" x14ac:dyDescent="0.2">
      <c r="A244" s="8">
        <v>235</v>
      </c>
      <c r="B244" s="106">
        <v>56146.888999999996</v>
      </c>
      <c r="C244" s="106">
        <v>22016.046386000002</v>
      </c>
      <c r="D244" s="106">
        <v>213.406271</v>
      </c>
    </row>
    <row r="245" spans="1:4" x14ac:dyDescent="0.2">
      <c r="A245" s="8">
        <v>236</v>
      </c>
      <c r="B245" s="106">
        <v>64715.946069999998</v>
      </c>
      <c r="C245" s="106">
        <v>22815.679199000002</v>
      </c>
      <c r="D245" s="106">
        <v>0</v>
      </c>
    </row>
    <row r="246" spans="1:4" x14ac:dyDescent="0.2">
      <c r="A246" s="8">
        <v>237</v>
      </c>
      <c r="B246" s="106">
        <v>44575.784031000003</v>
      </c>
      <c r="C246" s="106">
        <v>30827.780762000002</v>
      </c>
      <c r="D246" s="106">
        <v>6.6556389999999999</v>
      </c>
    </row>
    <row r="247" spans="1:4" x14ac:dyDescent="0.2">
      <c r="A247" s="8">
        <v>238</v>
      </c>
      <c r="B247" s="106">
        <v>65506.282546999995</v>
      </c>
      <c r="C247" s="106">
        <v>33309.523926000002</v>
      </c>
      <c r="D247" s="106">
        <v>938.5754629999999</v>
      </c>
    </row>
    <row r="248" spans="1:4" x14ac:dyDescent="0.2">
      <c r="A248" s="8">
        <v>239</v>
      </c>
      <c r="B248" s="106">
        <v>69863.89357</v>
      </c>
      <c r="C248" s="106">
        <v>29795.621582</v>
      </c>
      <c r="D248" s="106">
        <v>461.27449200000001</v>
      </c>
    </row>
    <row r="249" spans="1:4" x14ac:dyDescent="0.2">
      <c r="A249" s="8">
        <v>240</v>
      </c>
      <c r="B249" s="106">
        <v>16898.664672999999</v>
      </c>
      <c r="C249" s="106">
        <v>24839.795899000004</v>
      </c>
      <c r="D249" s="106">
        <v>214.646964</v>
      </c>
    </row>
    <row r="250" spans="1:4" x14ac:dyDescent="0.2">
      <c r="A250" s="8">
        <v>241</v>
      </c>
      <c r="B250" s="106">
        <v>4766.5946039999999</v>
      </c>
      <c r="C250" s="106">
        <v>27525.155273000004</v>
      </c>
      <c r="D250" s="106">
        <v>352.643869</v>
      </c>
    </row>
    <row r="251" spans="1:4" x14ac:dyDescent="0.2">
      <c r="A251" s="8">
        <v>242</v>
      </c>
      <c r="B251" s="106">
        <v>802.29784199999995</v>
      </c>
      <c r="C251" s="106">
        <v>30814.682129000001</v>
      </c>
      <c r="D251" s="106">
        <v>0</v>
      </c>
    </row>
    <row r="252" spans="1:4" x14ac:dyDescent="0.2">
      <c r="A252" s="8">
        <v>243</v>
      </c>
      <c r="B252" s="106">
        <v>10836.729614</v>
      </c>
      <c r="C252" s="106">
        <v>39881.086313</v>
      </c>
      <c r="D252" s="106">
        <v>0</v>
      </c>
    </row>
    <row r="253" spans="1:4" x14ac:dyDescent="0.2">
      <c r="A253" s="8">
        <v>244</v>
      </c>
      <c r="B253" s="106">
        <v>19136.344970999999</v>
      </c>
      <c r="C253" s="106">
        <v>40427.583858999998</v>
      </c>
      <c r="D253" s="106">
        <v>0</v>
      </c>
    </row>
    <row r="254" spans="1:4" x14ac:dyDescent="0.2">
      <c r="A254" s="8">
        <v>245</v>
      </c>
      <c r="B254" s="106">
        <v>20913.910401000001</v>
      </c>
      <c r="C254" s="106">
        <v>48218.026351999993</v>
      </c>
      <c r="D254" s="106">
        <v>0</v>
      </c>
    </row>
    <row r="255" spans="1:4" x14ac:dyDescent="0.2">
      <c r="A255" s="8">
        <v>246</v>
      </c>
      <c r="B255" s="106">
        <v>5990.1374519999999</v>
      </c>
      <c r="C255" s="106">
        <v>32665.244734</v>
      </c>
      <c r="D255" s="106">
        <v>0</v>
      </c>
    </row>
    <row r="256" spans="1:4" x14ac:dyDescent="0.2">
      <c r="A256" s="8">
        <v>247</v>
      </c>
      <c r="B256" s="106">
        <v>1747.8328750000001</v>
      </c>
      <c r="C256" s="106">
        <v>15408.168701999999</v>
      </c>
      <c r="D256" s="106">
        <v>0</v>
      </c>
    </row>
    <row r="257" spans="1:4" x14ac:dyDescent="0.2">
      <c r="A257" s="8">
        <v>248</v>
      </c>
      <c r="B257" s="106">
        <v>2890.2723390000006</v>
      </c>
      <c r="C257" s="106">
        <v>15154.413574000002</v>
      </c>
      <c r="D257" s="106">
        <v>0</v>
      </c>
    </row>
    <row r="258" spans="1:4" x14ac:dyDescent="0.2">
      <c r="A258" s="8">
        <v>249</v>
      </c>
      <c r="B258" s="106">
        <v>636.58634500000005</v>
      </c>
      <c r="C258" s="106">
        <v>29421.059082</v>
      </c>
      <c r="D258" s="106">
        <v>6.6310900000000004</v>
      </c>
    </row>
    <row r="259" spans="1:4" x14ac:dyDescent="0.2">
      <c r="A259" s="8">
        <v>250</v>
      </c>
      <c r="B259" s="106">
        <v>1.773177</v>
      </c>
      <c r="C259" s="106">
        <v>30691.882813000004</v>
      </c>
      <c r="D259" s="106">
        <v>45.932857999999996</v>
      </c>
    </row>
    <row r="260" spans="1:4" x14ac:dyDescent="0.2">
      <c r="A260" s="8">
        <v>251</v>
      </c>
      <c r="B260" s="106">
        <v>0</v>
      </c>
      <c r="C260" s="106">
        <v>33029.084961</v>
      </c>
      <c r="D260" s="106">
        <v>785.75083999999993</v>
      </c>
    </row>
    <row r="261" spans="1:4" x14ac:dyDescent="0.2">
      <c r="A261" s="8">
        <v>252</v>
      </c>
      <c r="B261" s="106">
        <v>305.37901399999998</v>
      </c>
      <c r="C261" s="106">
        <v>35189.549804000002</v>
      </c>
      <c r="D261" s="106">
        <v>1164.5786439999999</v>
      </c>
    </row>
    <row r="262" spans="1:4" x14ac:dyDescent="0.2">
      <c r="A262" s="8">
        <v>253</v>
      </c>
      <c r="B262" s="106">
        <v>3767.798401</v>
      </c>
      <c r="C262" s="106">
        <v>57829.993000000002</v>
      </c>
      <c r="D262" s="106">
        <v>982.94509500000015</v>
      </c>
    </row>
    <row r="263" spans="1:4" x14ac:dyDescent="0.2">
      <c r="A263" s="8">
        <v>254</v>
      </c>
      <c r="B263" s="106">
        <v>15850.056396</v>
      </c>
      <c r="C263" s="106">
        <v>83805.897999999986</v>
      </c>
      <c r="D263" s="106">
        <v>1661.8038019999999</v>
      </c>
    </row>
    <row r="264" spans="1:4" x14ac:dyDescent="0.2">
      <c r="A264" s="8">
        <v>255</v>
      </c>
      <c r="B264" s="106">
        <v>40710.066895000004</v>
      </c>
      <c r="C264" s="106">
        <v>78750.516999999993</v>
      </c>
      <c r="D264" s="106">
        <v>1276.765091</v>
      </c>
    </row>
    <row r="265" spans="1:4" x14ac:dyDescent="0.2">
      <c r="A265" s="8">
        <v>256</v>
      </c>
      <c r="B265" s="106">
        <v>77994.113000000012</v>
      </c>
      <c r="C265" s="106">
        <v>74331.952999999994</v>
      </c>
      <c r="D265" s="106">
        <v>1831.0504770000002</v>
      </c>
    </row>
    <row r="266" spans="1:4" x14ac:dyDescent="0.2">
      <c r="A266" s="8">
        <v>257</v>
      </c>
      <c r="B266" s="106">
        <v>132189.09424999999</v>
      </c>
      <c r="C266" s="106">
        <v>74096.82699999999</v>
      </c>
      <c r="D266" s="106">
        <v>3059.9946900000004</v>
      </c>
    </row>
    <row r="267" spans="1:4" x14ac:dyDescent="0.2">
      <c r="A267" s="8">
        <v>258</v>
      </c>
      <c r="B267" s="106">
        <v>152256.06700000001</v>
      </c>
      <c r="C267" s="106">
        <v>85693.067750000002</v>
      </c>
      <c r="D267" s="106">
        <v>10159.791259</v>
      </c>
    </row>
    <row r="268" spans="1:4" x14ac:dyDescent="0.2">
      <c r="A268" s="8">
        <v>259</v>
      </c>
      <c r="B268" s="106">
        <v>160755.33575</v>
      </c>
      <c r="C268" s="106">
        <v>94026.171000000002</v>
      </c>
      <c r="D268" s="106">
        <v>13755.378661999999</v>
      </c>
    </row>
    <row r="269" spans="1:4" x14ac:dyDescent="0.2">
      <c r="A269" s="8">
        <v>260</v>
      </c>
      <c r="B269" s="106">
        <v>162501.019</v>
      </c>
      <c r="C269" s="106">
        <v>109357.20599999999</v>
      </c>
      <c r="D269" s="106">
        <v>13854.014405</v>
      </c>
    </row>
    <row r="270" spans="1:4" x14ac:dyDescent="0.2">
      <c r="A270" s="8">
        <v>261</v>
      </c>
      <c r="B270" s="106">
        <v>163243.95374999999</v>
      </c>
      <c r="C270" s="106">
        <v>120690.03200000001</v>
      </c>
      <c r="D270" s="106">
        <v>8081.8272699999998</v>
      </c>
    </row>
    <row r="271" spans="1:4" x14ac:dyDescent="0.2">
      <c r="A271" s="8">
        <v>262</v>
      </c>
      <c r="B271" s="106">
        <v>163065.989</v>
      </c>
      <c r="C271" s="106">
        <v>124135.25125</v>
      </c>
      <c r="D271" s="106">
        <v>8295.9686280000005</v>
      </c>
    </row>
    <row r="272" spans="1:4" x14ac:dyDescent="0.2">
      <c r="A272" s="8">
        <v>263</v>
      </c>
      <c r="B272" s="106">
        <v>152401.12525000001</v>
      </c>
      <c r="C272" s="106">
        <v>127009.69499999999</v>
      </c>
      <c r="D272" s="106">
        <v>11855.148681999999</v>
      </c>
    </row>
    <row r="273" spans="1:4" x14ac:dyDescent="0.2">
      <c r="A273" s="8">
        <v>264</v>
      </c>
      <c r="B273" s="106">
        <v>161278.12925</v>
      </c>
      <c r="C273" s="106">
        <v>126795.28599999999</v>
      </c>
      <c r="D273" s="106">
        <v>12738.076659</v>
      </c>
    </row>
    <row r="274" spans="1:4" x14ac:dyDescent="0.2">
      <c r="A274" s="8">
        <v>265</v>
      </c>
      <c r="B274" s="106">
        <v>164245.22625000001</v>
      </c>
      <c r="C274" s="106">
        <v>126005.1335</v>
      </c>
      <c r="D274" s="106">
        <v>14790.508056000001</v>
      </c>
    </row>
    <row r="275" spans="1:4" x14ac:dyDescent="0.2">
      <c r="A275" s="8">
        <v>266</v>
      </c>
      <c r="B275" s="106">
        <v>166172.89374999999</v>
      </c>
      <c r="C275" s="106">
        <v>125908.49950000001</v>
      </c>
      <c r="D275" s="106">
        <v>16175.561523</v>
      </c>
    </row>
    <row r="276" spans="1:4" x14ac:dyDescent="0.2">
      <c r="A276" s="8">
        <v>267</v>
      </c>
      <c r="B276" s="106">
        <v>164303.08250000002</v>
      </c>
      <c r="C276" s="106">
        <v>69851.919054999991</v>
      </c>
      <c r="D276" s="106">
        <v>13039.612548999999</v>
      </c>
    </row>
    <row r="277" spans="1:4" x14ac:dyDescent="0.2">
      <c r="A277" s="8">
        <v>268</v>
      </c>
      <c r="B277" s="106">
        <v>165175.78499999997</v>
      </c>
      <c r="C277" s="106">
        <v>7145.6293029999997</v>
      </c>
      <c r="D277" s="106">
        <v>20617.319335</v>
      </c>
    </row>
    <row r="278" spans="1:4" x14ac:dyDescent="0.2">
      <c r="A278" s="8">
        <v>269</v>
      </c>
      <c r="B278" s="106">
        <v>162872.27350000001</v>
      </c>
      <c r="C278" s="106">
        <v>1494.4873929999999</v>
      </c>
      <c r="D278" s="106">
        <v>27593.487304000002</v>
      </c>
    </row>
    <row r="279" spans="1:4" x14ac:dyDescent="0.2">
      <c r="A279" s="8">
        <v>270</v>
      </c>
      <c r="B279" s="106">
        <v>156046.4535</v>
      </c>
      <c r="C279" s="106">
        <v>8728.5239259999998</v>
      </c>
      <c r="D279" s="106">
        <v>26729.900390999999</v>
      </c>
    </row>
    <row r="280" spans="1:4" x14ac:dyDescent="0.2">
      <c r="A280" s="8">
        <v>271</v>
      </c>
      <c r="B280" s="106">
        <v>151123.94500000001</v>
      </c>
      <c r="C280" s="106">
        <v>7684.7778319999998</v>
      </c>
      <c r="D280" s="106">
        <v>27530.031738999998</v>
      </c>
    </row>
    <row r="281" spans="1:4" x14ac:dyDescent="0.2">
      <c r="A281" s="8">
        <v>272</v>
      </c>
      <c r="B281" s="106">
        <v>143584.92600000001</v>
      </c>
      <c r="C281" s="106">
        <v>18799.944091999998</v>
      </c>
      <c r="D281" s="106">
        <v>26872.813965000001</v>
      </c>
    </row>
    <row r="282" spans="1:4" x14ac:dyDescent="0.2">
      <c r="A282" s="8">
        <v>273</v>
      </c>
      <c r="B282" s="106">
        <v>133651.02299999999</v>
      </c>
      <c r="C282" s="106">
        <v>33174.775004000003</v>
      </c>
      <c r="D282" s="106">
        <v>30822.844727</v>
      </c>
    </row>
    <row r="283" spans="1:4" x14ac:dyDescent="0.2">
      <c r="A283" s="8">
        <v>274</v>
      </c>
      <c r="B283" s="106">
        <v>122038.19499999999</v>
      </c>
      <c r="C283" s="106">
        <v>21964.231934000003</v>
      </c>
      <c r="D283" s="106">
        <v>29115.814453000003</v>
      </c>
    </row>
    <row r="284" spans="1:4" x14ac:dyDescent="0.2">
      <c r="A284" s="8">
        <v>275</v>
      </c>
      <c r="B284" s="106">
        <v>125672.981</v>
      </c>
      <c r="C284" s="106">
        <v>19088.484376</v>
      </c>
      <c r="D284" s="106">
        <v>27187.887695000001</v>
      </c>
    </row>
    <row r="285" spans="1:4" x14ac:dyDescent="0.2">
      <c r="A285" s="8">
        <v>276</v>
      </c>
      <c r="B285" s="106">
        <v>127332.9115</v>
      </c>
      <c r="C285" s="106">
        <v>34469.018175000005</v>
      </c>
      <c r="D285" s="106">
        <v>27971.814453999999</v>
      </c>
    </row>
    <row r="286" spans="1:4" x14ac:dyDescent="0.2">
      <c r="A286" s="8">
        <v>277</v>
      </c>
      <c r="B286" s="106">
        <v>120186.607</v>
      </c>
      <c r="C286" s="106">
        <v>13243.132079999999</v>
      </c>
      <c r="D286" s="106">
        <v>28192.448731</v>
      </c>
    </row>
    <row r="287" spans="1:4" x14ac:dyDescent="0.2">
      <c r="A287" s="8">
        <v>278</v>
      </c>
      <c r="B287" s="106">
        <v>116812.363</v>
      </c>
      <c r="C287" s="106">
        <v>8594.9853510000012</v>
      </c>
      <c r="D287" s="106">
        <v>18061.515625</v>
      </c>
    </row>
    <row r="288" spans="1:4" x14ac:dyDescent="0.2">
      <c r="A288" s="8">
        <v>279</v>
      </c>
      <c r="B288" s="106">
        <v>122888.20799999998</v>
      </c>
      <c r="C288" s="106">
        <v>15223.247558999999</v>
      </c>
      <c r="D288" s="106">
        <v>32576.574708</v>
      </c>
    </row>
    <row r="289" spans="1:4" x14ac:dyDescent="0.2">
      <c r="A289" s="8">
        <v>280</v>
      </c>
      <c r="B289" s="106">
        <v>96263.567999999999</v>
      </c>
      <c r="C289" s="106">
        <v>10188.594482</v>
      </c>
      <c r="D289" s="106">
        <v>32410.792968999998</v>
      </c>
    </row>
    <row r="290" spans="1:4" x14ac:dyDescent="0.2">
      <c r="A290" s="8">
        <v>281</v>
      </c>
      <c r="B290" s="106">
        <v>98252.237999999998</v>
      </c>
      <c r="C290" s="106">
        <v>19937.756103</v>
      </c>
      <c r="D290" s="106">
        <v>25204.288818999998</v>
      </c>
    </row>
    <row r="291" spans="1:4" x14ac:dyDescent="0.2">
      <c r="A291" s="8">
        <v>282</v>
      </c>
      <c r="B291" s="106">
        <v>134517.55499999999</v>
      </c>
      <c r="C291" s="106">
        <v>11398.165771</v>
      </c>
      <c r="D291" s="106">
        <v>14076.681886</v>
      </c>
    </row>
    <row r="292" spans="1:4" x14ac:dyDescent="0.2">
      <c r="A292" s="8">
        <v>283</v>
      </c>
      <c r="B292" s="106">
        <v>145800.65600000002</v>
      </c>
      <c r="C292" s="106">
        <v>19375.360107999997</v>
      </c>
      <c r="D292" s="106">
        <v>11484.094359999999</v>
      </c>
    </row>
    <row r="293" spans="1:4" x14ac:dyDescent="0.2">
      <c r="A293" s="8">
        <v>284</v>
      </c>
      <c r="B293" s="106">
        <v>140811.579</v>
      </c>
      <c r="C293" s="106">
        <v>8781.9560540000002</v>
      </c>
      <c r="D293" s="106">
        <v>3314.696015</v>
      </c>
    </row>
    <row r="294" spans="1:4" x14ac:dyDescent="0.2">
      <c r="A294" s="8">
        <v>285</v>
      </c>
      <c r="B294" s="106">
        <v>122303.88650000001</v>
      </c>
      <c r="C294" s="106">
        <v>18492.673827999999</v>
      </c>
      <c r="D294" s="106">
        <v>5411.5444950000001</v>
      </c>
    </row>
    <row r="295" spans="1:4" x14ac:dyDescent="0.2">
      <c r="A295" s="8">
        <v>286</v>
      </c>
      <c r="B295" s="106">
        <v>110813.1225</v>
      </c>
      <c r="C295" s="106">
        <v>8395.4735099999998</v>
      </c>
      <c r="D295" s="106">
        <v>3311.4310299999997</v>
      </c>
    </row>
    <row r="296" spans="1:4" x14ac:dyDescent="0.2">
      <c r="A296" s="8">
        <v>287</v>
      </c>
      <c r="B296" s="106">
        <v>61058.487632999997</v>
      </c>
      <c r="C296" s="106">
        <v>514.26808099999994</v>
      </c>
      <c r="D296" s="106">
        <v>2055.6604299999999</v>
      </c>
    </row>
    <row r="297" spans="1:4" x14ac:dyDescent="0.2">
      <c r="A297" s="8">
        <v>288</v>
      </c>
      <c r="B297" s="106">
        <v>12874.714771000001</v>
      </c>
      <c r="C297" s="106">
        <v>11385.129014</v>
      </c>
      <c r="D297" s="106">
        <v>2479.074157</v>
      </c>
    </row>
    <row r="298" spans="1:4" x14ac:dyDescent="0.2">
      <c r="A298" s="8">
        <v>289</v>
      </c>
      <c r="B298" s="106">
        <v>194.608914</v>
      </c>
      <c r="C298" s="106">
        <v>32053.653808000003</v>
      </c>
      <c r="D298" s="106">
        <v>3144.379762</v>
      </c>
    </row>
    <row r="299" spans="1:4" x14ac:dyDescent="0.2">
      <c r="A299" s="8">
        <v>290</v>
      </c>
      <c r="B299" s="106">
        <v>17053.875670000001</v>
      </c>
      <c r="C299" s="106">
        <v>31999.164565999999</v>
      </c>
      <c r="D299" s="106">
        <v>960.08874500000002</v>
      </c>
    </row>
    <row r="300" spans="1:4" x14ac:dyDescent="0.2">
      <c r="A300" s="8">
        <v>291</v>
      </c>
      <c r="B300" s="106">
        <v>42975.435469000004</v>
      </c>
      <c r="C300" s="106">
        <v>30429.659179000002</v>
      </c>
      <c r="D300" s="106">
        <v>546.49104299999999</v>
      </c>
    </row>
    <row r="301" spans="1:4" x14ac:dyDescent="0.2">
      <c r="A301" s="8">
        <v>292</v>
      </c>
      <c r="B301" s="106">
        <v>56432.002680000005</v>
      </c>
      <c r="C301" s="106">
        <v>33803.794923000001</v>
      </c>
      <c r="D301" s="106">
        <v>15.317181</v>
      </c>
    </row>
    <row r="302" spans="1:4" x14ac:dyDescent="0.2">
      <c r="A302" s="8">
        <v>293</v>
      </c>
      <c r="B302" s="106">
        <v>70278.865750000012</v>
      </c>
      <c r="C302" s="106">
        <v>51794.563999999998</v>
      </c>
      <c r="D302" s="106">
        <v>33.931526999999996</v>
      </c>
    </row>
    <row r="303" spans="1:4" x14ac:dyDescent="0.2">
      <c r="A303" s="8">
        <v>294</v>
      </c>
      <c r="B303" s="106">
        <v>85052.239000000001</v>
      </c>
      <c r="C303" s="106">
        <v>56121.112000000001</v>
      </c>
      <c r="D303" s="106">
        <v>11.465652</v>
      </c>
    </row>
    <row r="304" spans="1:4" x14ac:dyDescent="0.2">
      <c r="A304" s="8">
        <v>295</v>
      </c>
      <c r="B304" s="106">
        <v>72801.883000000002</v>
      </c>
      <c r="C304" s="106">
        <v>42185.891999999993</v>
      </c>
      <c r="D304" s="106">
        <v>26.493164</v>
      </c>
    </row>
    <row r="305" spans="1:4" x14ac:dyDescent="0.2">
      <c r="A305" s="8">
        <v>296</v>
      </c>
      <c r="B305" s="106">
        <v>88439.07974999999</v>
      </c>
      <c r="C305" s="106">
        <v>34563.952636999995</v>
      </c>
      <c r="D305" s="106">
        <v>0</v>
      </c>
    </row>
    <row r="306" spans="1:4" x14ac:dyDescent="0.2">
      <c r="A306" s="8">
        <v>297</v>
      </c>
      <c r="B306" s="106">
        <v>122668.75025</v>
      </c>
      <c r="C306" s="106">
        <v>42801.456118000002</v>
      </c>
      <c r="D306" s="106">
        <v>0</v>
      </c>
    </row>
    <row r="307" spans="1:4" x14ac:dyDescent="0.2">
      <c r="A307" s="8">
        <v>298</v>
      </c>
      <c r="B307" s="106">
        <v>147036.94500000001</v>
      </c>
      <c r="C307" s="106">
        <v>26868.678711</v>
      </c>
      <c r="D307" s="106">
        <v>0</v>
      </c>
    </row>
    <row r="308" spans="1:4" x14ac:dyDescent="0.2">
      <c r="A308" s="8">
        <v>299</v>
      </c>
      <c r="B308" s="106">
        <v>143084.90949999998</v>
      </c>
      <c r="C308" s="106">
        <v>23750.816650000001</v>
      </c>
      <c r="D308" s="106">
        <v>14.094832</v>
      </c>
    </row>
    <row r="309" spans="1:4" x14ac:dyDescent="0.2">
      <c r="A309" s="8">
        <v>300</v>
      </c>
      <c r="B309" s="106">
        <v>155876.81</v>
      </c>
      <c r="C309" s="106">
        <v>13248.777832</v>
      </c>
      <c r="D309" s="106">
        <v>15.76933</v>
      </c>
    </row>
    <row r="310" spans="1:4" x14ac:dyDescent="0.2">
      <c r="A310" s="8">
        <v>301</v>
      </c>
      <c r="B310" s="106">
        <v>154318.12899999999</v>
      </c>
      <c r="C310" s="106">
        <v>17454.366944000001</v>
      </c>
      <c r="D310" s="106">
        <v>66.531884000000005</v>
      </c>
    </row>
    <row r="311" spans="1:4" x14ac:dyDescent="0.2">
      <c r="A311" s="8">
        <v>302</v>
      </c>
      <c r="B311" s="106">
        <v>143527.51949999999</v>
      </c>
      <c r="C311" s="106">
        <v>31190.346192000001</v>
      </c>
      <c r="D311" s="106">
        <v>21.445017</v>
      </c>
    </row>
    <row r="312" spans="1:4" x14ac:dyDescent="0.2">
      <c r="A312" s="8">
        <v>303</v>
      </c>
      <c r="B312" s="106">
        <v>131324.63274999999</v>
      </c>
      <c r="C312" s="106">
        <v>29497.229981000004</v>
      </c>
      <c r="D312" s="106">
        <v>0</v>
      </c>
    </row>
    <row r="313" spans="1:4" x14ac:dyDescent="0.2">
      <c r="A313" s="8">
        <v>304</v>
      </c>
      <c r="B313" s="106">
        <v>136719.04300000001</v>
      </c>
      <c r="C313" s="106">
        <v>28695.666014999999</v>
      </c>
      <c r="D313" s="106">
        <v>0</v>
      </c>
    </row>
    <row r="314" spans="1:4" x14ac:dyDescent="0.2">
      <c r="A314" s="8">
        <v>305</v>
      </c>
      <c r="B314" s="106">
        <v>116027.27100000001</v>
      </c>
      <c r="C314" s="106">
        <v>29750.116238000002</v>
      </c>
      <c r="D314" s="106">
        <v>0</v>
      </c>
    </row>
    <row r="315" spans="1:4" x14ac:dyDescent="0.2">
      <c r="A315" s="8">
        <v>306</v>
      </c>
      <c r="B315" s="106">
        <v>83741.097999999998</v>
      </c>
      <c r="C315" s="106">
        <v>26345.404297000001</v>
      </c>
      <c r="D315" s="106">
        <v>0</v>
      </c>
    </row>
    <row r="316" spans="1:4" x14ac:dyDescent="0.2">
      <c r="A316" s="8">
        <v>307</v>
      </c>
      <c r="B316" s="106">
        <v>112195.315</v>
      </c>
      <c r="C316" s="106">
        <v>45139.56</v>
      </c>
      <c r="D316" s="106">
        <v>0</v>
      </c>
    </row>
    <row r="317" spans="1:4" x14ac:dyDescent="0.2">
      <c r="A317" s="8">
        <v>308</v>
      </c>
      <c r="B317" s="106">
        <v>126017.13200000001</v>
      </c>
      <c r="C317" s="106">
        <v>58920.788</v>
      </c>
      <c r="D317" s="106">
        <v>532.67119600000001</v>
      </c>
    </row>
    <row r="318" spans="1:4" x14ac:dyDescent="0.2">
      <c r="A318" s="8">
        <v>309</v>
      </c>
      <c r="B318" s="106">
        <v>97378.639250000007</v>
      </c>
      <c r="C318" s="106">
        <v>43365.632249999995</v>
      </c>
      <c r="D318" s="106">
        <v>352.05761799999999</v>
      </c>
    </row>
    <row r="319" spans="1:4" x14ac:dyDescent="0.2">
      <c r="A319" s="8">
        <v>310</v>
      </c>
      <c r="B319" s="106">
        <v>105870.143</v>
      </c>
      <c r="C319" s="106">
        <v>59843.78</v>
      </c>
      <c r="D319" s="106">
        <v>21.777436999999999</v>
      </c>
    </row>
    <row r="320" spans="1:4" x14ac:dyDescent="0.2">
      <c r="A320" s="8">
        <v>311</v>
      </c>
      <c r="B320" s="106">
        <v>85097.532999999996</v>
      </c>
      <c r="C320" s="106">
        <v>61959.048999999999</v>
      </c>
      <c r="D320" s="106">
        <v>24.703723999999998</v>
      </c>
    </row>
    <row r="321" spans="1:4" x14ac:dyDescent="0.2">
      <c r="A321" s="8">
        <v>312</v>
      </c>
      <c r="B321" s="106">
        <v>111098.041</v>
      </c>
      <c r="C321" s="106">
        <v>50331.107070000005</v>
      </c>
      <c r="D321" s="106">
        <v>0</v>
      </c>
    </row>
    <row r="322" spans="1:4" x14ac:dyDescent="0.2">
      <c r="A322" s="8">
        <v>313</v>
      </c>
      <c r="B322" s="106">
        <v>143288.91200000001</v>
      </c>
      <c r="C322" s="106">
        <v>54399.084999999999</v>
      </c>
      <c r="D322" s="106">
        <v>0</v>
      </c>
    </row>
    <row r="323" spans="1:4" x14ac:dyDescent="0.2">
      <c r="A323" s="8">
        <v>314</v>
      </c>
      <c r="B323" s="106">
        <v>147672.152</v>
      </c>
      <c r="C323" s="106">
        <v>44043.420234000005</v>
      </c>
      <c r="D323" s="106">
        <v>0</v>
      </c>
    </row>
    <row r="324" spans="1:4" x14ac:dyDescent="0.2">
      <c r="A324" s="8">
        <v>315</v>
      </c>
      <c r="B324" s="106">
        <v>164760.02275</v>
      </c>
      <c r="C324" s="106">
        <v>39425.510574</v>
      </c>
      <c r="D324" s="106">
        <v>17.369806000000001</v>
      </c>
    </row>
    <row r="325" spans="1:4" x14ac:dyDescent="0.2">
      <c r="A325" s="8">
        <v>316</v>
      </c>
      <c r="B325" s="106">
        <v>153920.66499999998</v>
      </c>
      <c r="C325" s="106">
        <v>17177.381105</v>
      </c>
      <c r="D325" s="106">
        <v>0</v>
      </c>
    </row>
    <row r="326" spans="1:4" x14ac:dyDescent="0.2">
      <c r="A326" s="8">
        <v>317</v>
      </c>
      <c r="B326" s="106">
        <v>166542.57500000001</v>
      </c>
      <c r="C326" s="106">
        <v>13267.294190000001</v>
      </c>
      <c r="D326" s="106">
        <v>0</v>
      </c>
    </row>
    <row r="327" spans="1:4" x14ac:dyDescent="0.2">
      <c r="A327" s="8">
        <v>318</v>
      </c>
      <c r="B327" s="106">
        <v>160185.386</v>
      </c>
      <c r="C327" s="106">
        <v>9054.1204839999991</v>
      </c>
      <c r="D327" s="106">
        <v>0</v>
      </c>
    </row>
    <row r="328" spans="1:4" x14ac:dyDescent="0.2">
      <c r="A328" s="8">
        <v>319</v>
      </c>
      <c r="B328" s="106">
        <v>165891.83199999999</v>
      </c>
      <c r="C328" s="106">
        <v>1259.19714</v>
      </c>
      <c r="D328" s="106">
        <v>97.374609000000007</v>
      </c>
    </row>
    <row r="329" spans="1:4" x14ac:dyDescent="0.2">
      <c r="A329" s="8">
        <v>320</v>
      </c>
      <c r="B329" s="106">
        <v>157138.32799999998</v>
      </c>
      <c r="C329" s="106">
        <v>426.76648799999998</v>
      </c>
      <c r="D329" s="106">
        <v>1169.5287470000001</v>
      </c>
    </row>
    <row r="330" spans="1:4" x14ac:dyDescent="0.2">
      <c r="A330" s="8">
        <v>321</v>
      </c>
      <c r="B330" s="106">
        <v>157167.74300000002</v>
      </c>
      <c r="C330" s="106">
        <v>509.91030099999995</v>
      </c>
      <c r="D330" s="106">
        <v>503.756619</v>
      </c>
    </row>
    <row r="331" spans="1:4" x14ac:dyDescent="0.2">
      <c r="A331" s="8">
        <v>322</v>
      </c>
      <c r="B331" s="106">
        <v>143688.63699999999</v>
      </c>
      <c r="C331" s="106">
        <v>14.324471000000001</v>
      </c>
      <c r="D331" s="106">
        <v>1079.1249849999999</v>
      </c>
    </row>
    <row r="332" spans="1:4" x14ac:dyDescent="0.2">
      <c r="A332" s="8">
        <v>323</v>
      </c>
      <c r="B332" s="106">
        <v>103835.70500000002</v>
      </c>
      <c r="C332" s="106">
        <v>0.273289</v>
      </c>
      <c r="D332" s="106">
        <v>303.22838999999999</v>
      </c>
    </row>
    <row r="333" spans="1:4" x14ac:dyDescent="0.2">
      <c r="A333" s="8">
        <v>324</v>
      </c>
      <c r="B333" s="106">
        <v>102490.16800000001</v>
      </c>
      <c r="C333" s="106">
        <v>138.32559200000003</v>
      </c>
      <c r="D333" s="106">
        <v>10.839072999999999</v>
      </c>
    </row>
    <row r="334" spans="1:4" x14ac:dyDescent="0.2">
      <c r="A334" s="8">
        <v>325</v>
      </c>
      <c r="B334" s="106">
        <v>102497.861</v>
      </c>
      <c r="C334" s="106">
        <v>0.13834000000000002</v>
      </c>
      <c r="D334" s="106">
        <v>0</v>
      </c>
    </row>
    <row r="335" spans="1:4" x14ac:dyDescent="0.2">
      <c r="A335" s="8">
        <v>326</v>
      </c>
      <c r="B335" s="106">
        <v>87305.983999999997</v>
      </c>
      <c r="C335" s="106">
        <v>0</v>
      </c>
      <c r="D335" s="106">
        <v>0</v>
      </c>
    </row>
    <row r="336" spans="1:4" x14ac:dyDescent="0.2">
      <c r="A336" s="8">
        <v>327</v>
      </c>
      <c r="B336" s="106">
        <v>76905.257000000012</v>
      </c>
      <c r="C336" s="106">
        <v>0</v>
      </c>
      <c r="D336" s="106">
        <v>0</v>
      </c>
    </row>
    <row r="337" spans="1:4" x14ac:dyDescent="0.2">
      <c r="A337" s="8">
        <v>328</v>
      </c>
      <c r="B337" s="106">
        <v>76911.986000000004</v>
      </c>
      <c r="C337" s="106">
        <v>0</v>
      </c>
      <c r="D337" s="106">
        <v>0</v>
      </c>
    </row>
    <row r="338" spans="1:4" x14ac:dyDescent="0.2">
      <c r="A338" s="8">
        <v>329</v>
      </c>
      <c r="B338" s="106">
        <v>83420.948999999993</v>
      </c>
      <c r="C338" s="106">
        <v>0</v>
      </c>
      <c r="D338" s="106">
        <v>1041.622695</v>
      </c>
    </row>
    <row r="339" spans="1:4" x14ac:dyDescent="0.2">
      <c r="A339" s="8">
        <v>330</v>
      </c>
      <c r="B339" s="106">
        <v>135920.63750000001</v>
      </c>
      <c r="C339" s="106">
        <v>0</v>
      </c>
      <c r="D339" s="106">
        <v>1522.3746569999998</v>
      </c>
    </row>
    <row r="340" spans="1:4" x14ac:dyDescent="0.2">
      <c r="A340" s="8">
        <v>331</v>
      </c>
      <c r="B340" s="106">
        <v>141070.193</v>
      </c>
      <c r="C340" s="106">
        <v>0</v>
      </c>
      <c r="D340" s="106">
        <v>2146.627594</v>
      </c>
    </row>
    <row r="341" spans="1:4" x14ac:dyDescent="0.2">
      <c r="A341" s="8">
        <v>332</v>
      </c>
      <c r="B341" s="106">
        <v>121687.53925</v>
      </c>
      <c r="C341" s="106">
        <v>79.609278000000003</v>
      </c>
      <c r="D341" s="106">
        <v>578.37725499999999</v>
      </c>
    </row>
    <row r="342" spans="1:4" x14ac:dyDescent="0.2">
      <c r="A342" s="8">
        <v>333</v>
      </c>
      <c r="B342" s="106">
        <v>124856.39599999999</v>
      </c>
      <c r="C342" s="106">
        <v>4891.6778569999997</v>
      </c>
      <c r="D342" s="106">
        <v>412.33498400000002</v>
      </c>
    </row>
    <row r="343" spans="1:4" x14ac:dyDescent="0.2">
      <c r="A343" s="8">
        <v>334</v>
      </c>
      <c r="B343" s="106">
        <v>131255.83000000002</v>
      </c>
      <c r="C343" s="106">
        <v>5462.119506</v>
      </c>
      <c r="D343" s="106">
        <v>38.581277</v>
      </c>
    </row>
    <row r="344" spans="1:4" x14ac:dyDescent="0.2">
      <c r="A344" s="8">
        <v>335</v>
      </c>
      <c r="B344" s="106">
        <v>155662.78499999997</v>
      </c>
      <c r="C344" s="106">
        <v>10178.268068000001</v>
      </c>
      <c r="D344" s="106">
        <v>549.72529400000008</v>
      </c>
    </row>
    <row r="345" spans="1:4" x14ac:dyDescent="0.2">
      <c r="A345" s="8">
        <v>336</v>
      </c>
      <c r="B345" s="106">
        <v>167547.03925</v>
      </c>
      <c r="C345" s="106">
        <v>16157.486572000002</v>
      </c>
      <c r="D345" s="106">
        <v>1983.5047599999998</v>
      </c>
    </row>
    <row r="346" spans="1:4" x14ac:dyDescent="0.2">
      <c r="A346" s="8">
        <v>337</v>
      </c>
      <c r="B346" s="106">
        <v>157229.731</v>
      </c>
      <c r="C346" s="106">
        <v>11148.823119999999</v>
      </c>
      <c r="D346" s="106">
        <v>2241.1917720000001</v>
      </c>
    </row>
    <row r="347" spans="1:4" x14ac:dyDescent="0.2">
      <c r="A347" s="8">
        <v>338</v>
      </c>
      <c r="B347" s="106">
        <v>164788.652</v>
      </c>
      <c r="C347" s="106">
        <v>1698.9292190000001</v>
      </c>
      <c r="D347" s="106">
        <v>2420.0051880000001</v>
      </c>
    </row>
    <row r="348" spans="1:4" x14ac:dyDescent="0.2">
      <c r="A348" s="8">
        <v>339</v>
      </c>
      <c r="B348" s="106">
        <v>155362.03125</v>
      </c>
      <c r="C348" s="106">
        <v>0</v>
      </c>
      <c r="D348" s="106">
        <v>3104.085572</v>
      </c>
    </row>
    <row r="349" spans="1:4" x14ac:dyDescent="0.2">
      <c r="A349" s="8">
        <v>340</v>
      </c>
      <c r="B349" s="106">
        <v>152702.149</v>
      </c>
      <c r="C349" s="106">
        <v>0</v>
      </c>
      <c r="D349" s="106">
        <v>2238.653198</v>
      </c>
    </row>
    <row r="350" spans="1:4" x14ac:dyDescent="0.2">
      <c r="A350" s="8">
        <v>341</v>
      </c>
      <c r="B350" s="106">
        <v>68294.962</v>
      </c>
      <c r="C350" s="106">
        <v>871.75174500000003</v>
      </c>
      <c r="D350" s="106">
        <v>2270.9851680000002</v>
      </c>
    </row>
    <row r="351" spans="1:4" x14ac:dyDescent="0.2">
      <c r="A351" s="8">
        <v>342</v>
      </c>
      <c r="B351" s="106">
        <v>82469.433613000001</v>
      </c>
      <c r="C351" s="106">
        <v>5853.7344360000006</v>
      </c>
      <c r="D351" s="106">
        <v>3034.1733089999998</v>
      </c>
    </row>
    <row r="352" spans="1:4" x14ac:dyDescent="0.2">
      <c r="A352" s="8">
        <v>343</v>
      </c>
      <c r="B352" s="106">
        <v>21520.302491000002</v>
      </c>
      <c r="C352" s="106">
        <v>9148.6063240000003</v>
      </c>
      <c r="D352" s="106">
        <v>10501.467041000002</v>
      </c>
    </row>
    <row r="353" spans="1:4" x14ac:dyDescent="0.2">
      <c r="A353" s="8">
        <v>344</v>
      </c>
      <c r="B353" s="106">
        <v>10961.347899999999</v>
      </c>
      <c r="C353" s="106">
        <v>10517.418335</v>
      </c>
      <c r="D353" s="106">
        <v>6470.5756829999991</v>
      </c>
    </row>
    <row r="354" spans="1:4" x14ac:dyDescent="0.2">
      <c r="A354" s="8">
        <v>345</v>
      </c>
      <c r="B354" s="106">
        <v>13396.280518</v>
      </c>
      <c r="C354" s="106">
        <v>2152.0821850000002</v>
      </c>
      <c r="D354" s="106">
        <v>16195.061033999998</v>
      </c>
    </row>
    <row r="355" spans="1:4" x14ac:dyDescent="0.2">
      <c r="A355" s="8">
        <v>346</v>
      </c>
      <c r="B355" s="106">
        <v>13901.23877</v>
      </c>
      <c r="C355" s="106">
        <v>696.31987000000004</v>
      </c>
      <c r="D355" s="106">
        <v>12182.427002</v>
      </c>
    </row>
    <row r="356" spans="1:4" x14ac:dyDescent="0.2">
      <c r="A356" s="8">
        <v>347</v>
      </c>
      <c r="B356" s="106">
        <v>10042.223999</v>
      </c>
      <c r="C356" s="106">
        <v>1039.8544710000001</v>
      </c>
      <c r="D356" s="106">
        <v>11352.493407</v>
      </c>
    </row>
    <row r="357" spans="1:4" x14ac:dyDescent="0.2">
      <c r="A357" s="8">
        <v>348</v>
      </c>
      <c r="B357" s="106">
        <v>2964.402126</v>
      </c>
      <c r="C357" s="106">
        <v>529.35409900000002</v>
      </c>
      <c r="D357" s="106">
        <v>11211.051513999999</v>
      </c>
    </row>
    <row r="358" spans="1:4" x14ac:dyDescent="0.2">
      <c r="A358" s="8">
        <v>349</v>
      </c>
      <c r="B358" s="106">
        <v>1407.0201199999999</v>
      </c>
      <c r="C358" s="106">
        <v>294.09795300000002</v>
      </c>
      <c r="D358" s="106">
        <v>9434.4536129999997</v>
      </c>
    </row>
    <row r="359" spans="1:4" x14ac:dyDescent="0.2">
      <c r="A359" s="8">
        <v>350</v>
      </c>
      <c r="B359" s="106">
        <v>6227.4591069999997</v>
      </c>
      <c r="C359" s="106">
        <v>1.626301</v>
      </c>
      <c r="D359" s="106">
        <v>3284.6132200000006</v>
      </c>
    </row>
    <row r="360" spans="1:4" x14ac:dyDescent="0.2">
      <c r="A360" s="8">
        <v>351</v>
      </c>
      <c r="B360" s="106">
        <v>4322.5447389999999</v>
      </c>
      <c r="C360" s="106">
        <v>497.51544000000001</v>
      </c>
      <c r="D360" s="106">
        <v>674.81984</v>
      </c>
    </row>
    <row r="361" spans="1:4" x14ac:dyDescent="0.2">
      <c r="A361" s="8">
        <v>352</v>
      </c>
      <c r="B361" s="106">
        <v>5695.1672060000001</v>
      </c>
      <c r="C361" s="106">
        <v>397.22449499999999</v>
      </c>
      <c r="D361" s="106">
        <v>526.23512299999993</v>
      </c>
    </row>
    <row r="362" spans="1:4" x14ac:dyDescent="0.2">
      <c r="A362" s="8">
        <v>353</v>
      </c>
      <c r="B362" s="106">
        <v>8878.419801</v>
      </c>
      <c r="C362" s="106">
        <v>7407.9956670000001</v>
      </c>
      <c r="D362" s="106">
        <v>524.45768699999996</v>
      </c>
    </row>
    <row r="363" spans="1:4" x14ac:dyDescent="0.2">
      <c r="A363" s="8">
        <v>354</v>
      </c>
      <c r="B363" s="106">
        <v>3980.0557699999999</v>
      </c>
      <c r="C363" s="106">
        <v>6401.2193609999995</v>
      </c>
      <c r="D363" s="106">
        <v>714.74556699999994</v>
      </c>
    </row>
    <row r="364" spans="1:4" x14ac:dyDescent="0.2">
      <c r="A364" s="8">
        <v>355</v>
      </c>
      <c r="B364" s="106">
        <v>860.91376100000002</v>
      </c>
      <c r="C364" s="106">
        <v>709.72539900000004</v>
      </c>
      <c r="D364" s="106">
        <v>805.18241899999998</v>
      </c>
    </row>
    <row r="365" spans="1:4" x14ac:dyDescent="0.2">
      <c r="A365" s="8">
        <v>356</v>
      </c>
      <c r="B365" s="106">
        <v>3258.7322849999996</v>
      </c>
      <c r="C365" s="106">
        <v>2837.4282610000005</v>
      </c>
      <c r="D365" s="106">
        <v>2.560962</v>
      </c>
    </row>
    <row r="366" spans="1:4" x14ac:dyDescent="0.2">
      <c r="A366" s="8">
        <v>357</v>
      </c>
      <c r="B366" s="106">
        <v>105.639375</v>
      </c>
      <c r="C366" s="106">
        <v>1478.8522360000002</v>
      </c>
      <c r="D366" s="106">
        <v>0</v>
      </c>
    </row>
    <row r="367" spans="1:4" x14ac:dyDescent="0.2">
      <c r="A367" s="8">
        <v>358</v>
      </c>
      <c r="B367" s="106">
        <v>0.15527099999999999</v>
      </c>
      <c r="C367" s="106">
        <v>10421.274719999999</v>
      </c>
      <c r="D367" s="106">
        <v>0</v>
      </c>
    </row>
    <row r="368" spans="1:4" x14ac:dyDescent="0.2">
      <c r="A368" s="8">
        <v>359</v>
      </c>
      <c r="B368" s="106">
        <v>584.02638999999999</v>
      </c>
      <c r="C368" s="106">
        <v>115.03753399999999</v>
      </c>
      <c r="D368" s="106">
        <v>0</v>
      </c>
    </row>
    <row r="369" spans="1:4" x14ac:dyDescent="0.2">
      <c r="A369" s="8">
        <v>360</v>
      </c>
      <c r="B369" s="106">
        <v>142.25351000000001</v>
      </c>
      <c r="C369" s="106">
        <v>1404.5379790000002</v>
      </c>
      <c r="D369" s="106">
        <v>0</v>
      </c>
    </row>
    <row r="370" spans="1:4" x14ac:dyDescent="0.2">
      <c r="A370" s="8">
        <v>361</v>
      </c>
      <c r="B370" s="106">
        <v>0</v>
      </c>
      <c r="C370" s="106">
        <v>987.77508399999988</v>
      </c>
      <c r="D370" s="106">
        <v>0</v>
      </c>
    </row>
    <row r="371" spans="1:4" x14ac:dyDescent="0.2">
      <c r="A371" s="8">
        <v>362</v>
      </c>
      <c r="B371" s="106">
        <v>0</v>
      </c>
      <c r="C371" s="106">
        <v>2485.1215560000001</v>
      </c>
      <c r="D371" s="106">
        <v>45.577851000000003</v>
      </c>
    </row>
    <row r="372" spans="1:4" x14ac:dyDescent="0.2">
      <c r="A372" s="8">
        <v>363</v>
      </c>
      <c r="B372" s="106">
        <v>73.338591999999991</v>
      </c>
      <c r="C372" s="106">
        <v>13527.233154</v>
      </c>
      <c r="D372" s="106">
        <v>19.593178000000002</v>
      </c>
    </row>
    <row r="373" spans="1:4" x14ac:dyDescent="0.2">
      <c r="A373" s="8">
        <v>364</v>
      </c>
      <c r="B373" s="106">
        <v>1072.377045</v>
      </c>
      <c r="C373" s="106">
        <v>17017.110840000001</v>
      </c>
      <c r="D373" s="106">
        <v>0</v>
      </c>
    </row>
    <row r="374" spans="1:4" x14ac:dyDescent="0.2">
      <c r="A374" s="8">
        <v>365</v>
      </c>
      <c r="B374" s="106">
        <v>1652.4975439999998</v>
      </c>
      <c r="C374" s="106">
        <v>40337.546780999997</v>
      </c>
      <c r="D374" s="106">
        <v>0</v>
      </c>
    </row>
    <row r="375" spans="1:4" x14ac:dyDescent="0.2">
      <c r="A375" s="8">
        <v>366</v>
      </c>
      <c r="B375" s="106">
        <v>898.35686499999997</v>
      </c>
      <c r="C375" s="106">
        <v>53838.696070000005</v>
      </c>
      <c r="D375" s="106">
        <v>0</v>
      </c>
    </row>
    <row r="376" spans="1:4" x14ac:dyDescent="0.2">
      <c r="A376" s="8">
        <v>367</v>
      </c>
      <c r="B376" s="106">
        <v>4215.4458009999998</v>
      </c>
      <c r="C376" s="106">
        <v>85676.994000000006</v>
      </c>
      <c r="D376" s="106">
        <v>134.91600800000001</v>
      </c>
    </row>
    <row r="377" spans="1:4" x14ac:dyDescent="0.2">
      <c r="A377" s="8">
        <v>368</v>
      </c>
      <c r="B377" s="106">
        <v>11523.454833999998</v>
      </c>
      <c r="C377" s="106">
        <v>88947.015000000014</v>
      </c>
      <c r="D377" s="106">
        <v>133.325907</v>
      </c>
    </row>
    <row r="378" spans="1:4" x14ac:dyDescent="0.2">
      <c r="A378" s="8">
        <v>369</v>
      </c>
      <c r="B378" s="106">
        <v>53447.309444999999</v>
      </c>
      <c r="C378" s="106">
        <v>104176.808</v>
      </c>
      <c r="D378" s="106">
        <v>1051.5837779999999</v>
      </c>
    </row>
    <row r="379" spans="1:4" x14ac:dyDescent="0.2">
      <c r="A379" s="8">
        <v>370</v>
      </c>
      <c r="B379" s="106">
        <v>61547.258180000004</v>
      </c>
      <c r="C379" s="106">
        <v>101672.762</v>
      </c>
      <c r="D379" s="106">
        <v>849.93554699999993</v>
      </c>
    </row>
    <row r="380" spans="1:4" x14ac:dyDescent="0.2">
      <c r="A380" s="8">
        <v>371</v>
      </c>
      <c r="B380" s="106">
        <v>61568.724999999999</v>
      </c>
      <c r="C380" s="106">
        <v>102974.43600000002</v>
      </c>
      <c r="D380" s="106">
        <v>3025.3612969999999</v>
      </c>
    </row>
    <row r="381" spans="1:4" x14ac:dyDescent="0.2">
      <c r="A381" s="8">
        <v>372</v>
      </c>
      <c r="B381" s="106">
        <v>61556.222999999998</v>
      </c>
      <c r="C381" s="106">
        <v>116724.95925000001</v>
      </c>
      <c r="D381" s="106">
        <v>5271.2386480000005</v>
      </c>
    </row>
    <row r="382" spans="1:4" x14ac:dyDescent="0.2">
      <c r="A382" s="8">
        <v>373</v>
      </c>
      <c r="B382" s="106">
        <v>61557.667999999998</v>
      </c>
      <c r="C382" s="106">
        <v>99967.258000000002</v>
      </c>
      <c r="D382" s="106">
        <v>7368.1772460000011</v>
      </c>
    </row>
    <row r="383" spans="1:4" x14ac:dyDescent="0.2">
      <c r="A383" s="8">
        <v>374</v>
      </c>
      <c r="B383" s="106">
        <v>45236.167000000001</v>
      </c>
      <c r="C383" s="106">
        <v>108031.21125000001</v>
      </c>
      <c r="D383" s="106">
        <v>8733.9345700000013</v>
      </c>
    </row>
    <row r="384" spans="1:4" x14ac:dyDescent="0.2">
      <c r="A384" s="8">
        <v>375</v>
      </c>
      <c r="B384" s="106">
        <v>41224.987999999998</v>
      </c>
      <c r="C384" s="106">
        <v>115363.664</v>
      </c>
      <c r="D384" s="106">
        <v>8183.2358399999994</v>
      </c>
    </row>
    <row r="385" spans="1:4" x14ac:dyDescent="0.2">
      <c r="A385" s="8">
        <v>376</v>
      </c>
      <c r="B385" s="106">
        <v>42483.619680000003</v>
      </c>
      <c r="C385" s="106">
        <v>116083.76699999999</v>
      </c>
      <c r="D385" s="106">
        <v>8106.1394039999996</v>
      </c>
    </row>
    <row r="386" spans="1:4" x14ac:dyDescent="0.2">
      <c r="A386" s="8">
        <v>377</v>
      </c>
      <c r="B386" s="106">
        <v>41252.58</v>
      </c>
      <c r="C386" s="106">
        <v>119202.42299999998</v>
      </c>
      <c r="D386" s="106">
        <v>14359.787109999999</v>
      </c>
    </row>
    <row r="387" spans="1:4" x14ac:dyDescent="0.2">
      <c r="A387" s="8">
        <v>378</v>
      </c>
      <c r="B387" s="106">
        <v>126388.04275000001</v>
      </c>
      <c r="C387" s="106">
        <v>120494.17800000001</v>
      </c>
      <c r="D387" s="106">
        <v>12316.789063</v>
      </c>
    </row>
    <row r="388" spans="1:4" x14ac:dyDescent="0.2">
      <c r="A388" s="8">
        <v>379</v>
      </c>
      <c r="B388" s="106">
        <v>145418.00399999999</v>
      </c>
      <c r="C388" s="106">
        <v>123340.541</v>
      </c>
      <c r="D388" s="106">
        <v>16198.627196000001</v>
      </c>
    </row>
    <row r="389" spans="1:4" x14ac:dyDescent="0.2">
      <c r="A389" s="8">
        <v>380</v>
      </c>
      <c r="B389" s="106">
        <v>144989.55074999999</v>
      </c>
      <c r="C389" s="106">
        <v>125294.673</v>
      </c>
      <c r="D389" s="106">
        <v>25241.342772999997</v>
      </c>
    </row>
    <row r="390" spans="1:4" x14ac:dyDescent="0.2">
      <c r="A390" s="8">
        <v>381</v>
      </c>
      <c r="B390" s="106">
        <v>136738.57500000001</v>
      </c>
      <c r="C390" s="106">
        <v>124556.571</v>
      </c>
      <c r="D390" s="106">
        <v>23344.729492000002</v>
      </c>
    </row>
    <row r="391" spans="1:4" x14ac:dyDescent="0.2">
      <c r="A391" s="8">
        <v>382</v>
      </c>
      <c r="B391" s="106">
        <v>144663.53200000001</v>
      </c>
      <c r="C391" s="106">
        <v>124471.11150000001</v>
      </c>
      <c r="D391" s="106">
        <v>21541.925781999998</v>
      </c>
    </row>
    <row r="392" spans="1:4" x14ac:dyDescent="0.2">
      <c r="A392" s="8">
        <v>383</v>
      </c>
      <c r="B392" s="106">
        <v>145229.47399999999</v>
      </c>
      <c r="C392" s="106">
        <v>124148.57249999999</v>
      </c>
      <c r="D392" s="106">
        <v>24733.818358</v>
      </c>
    </row>
    <row r="393" spans="1:4" x14ac:dyDescent="0.2">
      <c r="A393" s="8">
        <v>384</v>
      </c>
      <c r="B393" s="106">
        <v>142874.027</v>
      </c>
      <c r="C393" s="106">
        <v>123694.41</v>
      </c>
      <c r="D393" s="106">
        <v>16400.383544999997</v>
      </c>
    </row>
    <row r="394" spans="1:4" x14ac:dyDescent="0.2">
      <c r="A394" s="8">
        <v>385</v>
      </c>
      <c r="B394" s="106">
        <v>122070.247</v>
      </c>
      <c r="C394" s="106">
        <v>120812.53200000001</v>
      </c>
      <c r="D394" s="106">
        <v>13072.415772</v>
      </c>
    </row>
    <row r="395" spans="1:4" x14ac:dyDescent="0.2">
      <c r="A395" s="8">
        <v>386</v>
      </c>
      <c r="B395" s="106">
        <v>115473.79300000001</v>
      </c>
      <c r="C395" s="106">
        <v>84522.031999999992</v>
      </c>
      <c r="D395" s="106">
        <v>17942.163085</v>
      </c>
    </row>
    <row r="396" spans="1:4" x14ac:dyDescent="0.2">
      <c r="A396" s="8">
        <v>387</v>
      </c>
      <c r="B396" s="106">
        <v>133498.99599999998</v>
      </c>
      <c r="C396" s="106">
        <v>52319.532999999996</v>
      </c>
      <c r="D396" s="106">
        <v>26492.669923000001</v>
      </c>
    </row>
    <row r="397" spans="1:4" x14ac:dyDescent="0.2">
      <c r="A397" s="8">
        <v>388</v>
      </c>
      <c r="B397" s="106">
        <v>137393.37799999997</v>
      </c>
      <c r="C397" s="106">
        <v>51560.909</v>
      </c>
      <c r="D397" s="106">
        <v>28723.235840000001</v>
      </c>
    </row>
    <row r="398" spans="1:4" x14ac:dyDescent="0.2">
      <c r="A398" s="8">
        <v>389</v>
      </c>
      <c r="B398" s="106">
        <v>107659.568</v>
      </c>
      <c r="C398" s="106">
        <v>33144.840819999998</v>
      </c>
      <c r="D398" s="106">
        <v>28335.567382000001</v>
      </c>
    </row>
    <row r="399" spans="1:4" x14ac:dyDescent="0.2">
      <c r="A399" s="8">
        <v>390</v>
      </c>
      <c r="B399" s="106">
        <v>57224.639999999999</v>
      </c>
      <c r="C399" s="106">
        <v>38878.414039000003</v>
      </c>
      <c r="D399" s="106">
        <v>26199.389648</v>
      </c>
    </row>
    <row r="400" spans="1:4" x14ac:dyDescent="0.2">
      <c r="A400" s="8">
        <v>391</v>
      </c>
      <c r="B400" s="106">
        <v>43947.394175000001</v>
      </c>
      <c r="C400" s="106">
        <v>49896.634000000005</v>
      </c>
      <c r="D400" s="106">
        <v>14023.126222000001</v>
      </c>
    </row>
    <row r="401" spans="1:4" x14ac:dyDescent="0.2">
      <c r="A401" s="8">
        <v>392</v>
      </c>
      <c r="B401" s="106">
        <v>19336.829102</v>
      </c>
      <c r="C401" s="106">
        <v>63284.862249999998</v>
      </c>
      <c r="D401" s="106">
        <v>16716.869384000001</v>
      </c>
    </row>
    <row r="402" spans="1:4" x14ac:dyDescent="0.2">
      <c r="A402" s="8">
        <v>393</v>
      </c>
      <c r="B402" s="106">
        <v>27614.619628</v>
      </c>
      <c r="C402" s="106">
        <v>32790.853027000005</v>
      </c>
      <c r="D402" s="106">
        <v>19410.394042</v>
      </c>
    </row>
    <row r="403" spans="1:4" x14ac:dyDescent="0.2">
      <c r="A403" s="8">
        <v>394</v>
      </c>
      <c r="B403" s="106">
        <v>28661.28125</v>
      </c>
      <c r="C403" s="106">
        <v>22740.017090000001</v>
      </c>
      <c r="D403" s="106">
        <v>0</v>
      </c>
    </row>
    <row r="404" spans="1:4" x14ac:dyDescent="0.2">
      <c r="A404" s="8">
        <v>395</v>
      </c>
      <c r="B404" s="106">
        <v>30959.004395</v>
      </c>
      <c r="C404" s="106">
        <v>16223.270262999999</v>
      </c>
      <c r="D404" s="106">
        <v>0</v>
      </c>
    </row>
    <row r="405" spans="1:4" x14ac:dyDescent="0.2">
      <c r="A405" s="8">
        <v>396</v>
      </c>
      <c r="B405" s="106">
        <v>30953.965332</v>
      </c>
      <c r="C405" s="106">
        <v>9878.4250489999995</v>
      </c>
      <c r="D405" s="106">
        <v>0</v>
      </c>
    </row>
    <row r="406" spans="1:4" x14ac:dyDescent="0.2">
      <c r="A406" s="8">
        <v>397</v>
      </c>
      <c r="B406" s="106">
        <v>30954.226073999998</v>
      </c>
      <c r="C406" s="106">
        <v>9621.808837999999</v>
      </c>
      <c r="D406" s="106">
        <v>0</v>
      </c>
    </row>
    <row r="407" spans="1:4" x14ac:dyDescent="0.2">
      <c r="A407" s="8">
        <v>398</v>
      </c>
      <c r="B407" s="106">
        <v>30952.518067000005</v>
      </c>
      <c r="C407" s="106">
        <v>22302.485841000002</v>
      </c>
      <c r="D407" s="106">
        <v>0</v>
      </c>
    </row>
    <row r="408" spans="1:4" x14ac:dyDescent="0.2">
      <c r="A408" s="8">
        <v>399</v>
      </c>
      <c r="B408" s="106">
        <v>30951.586425000001</v>
      </c>
      <c r="C408" s="106">
        <v>39278.900625000002</v>
      </c>
      <c r="D408" s="106">
        <v>3100.1912229999998</v>
      </c>
    </row>
    <row r="409" spans="1:4" x14ac:dyDescent="0.2">
      <c r="A409" s="8">
        <v>400</v>
      </c>
      <c r="B409" s="106">
        <v>30970.677735000001</v>
      </c>
      <c r="C409" s="106">
        <v>80151.881999999998</v>
      </c>
      <c r="D409" s="106">
        <v>12186.505615999999</v>
      </c>
    </row>
    <row r="410" spans="1:4" x14ac:dyDescent="0.2">
      <c r="A410" s="8">
        <v>401</v>
      </c>
      <c r="B410" s="106">
        <v>33249.136280999999</v>
      </c>
      <c r="C410" s="106">
        <v>71794.4375</v>
      </c>
      <c r="D410" s="106">
        <v>10018.097410999999</v>
      </c>
    </row>
    <row r="411" spans="1:4" x14ac:dyDescent="0.2">
      <c r="A411" s="8">
        <v>402</v>
      </c>
      <c r="B411" s="106">
        <v>104695.49300000002</v>
      </c>
      <c r="C411" s="106">
        <v>106631.897</v>
      </c>
      <c r="D411" s="106">
        <v>3293.7467200000001</v>
      </c>
    </row>
    <row r="412" spans="1:4" x14ac:dyDescent="0.2">
      <c r="A412" s="8">
        <v>403</v>
      </c>
      <c r="B412" s="106">
        <v>150767.383</v>
      </c>
      <c r="C412" s="106">
        <v>68218.789999999994</v>
      </c>
      <c r="D412" s="106">
        <v>7176.6866449999998</v>
      </c>
    </row>
    <row r="413" spans="1:4" x14ac:dyDescent="0.2">
      <c r="A413" s="8">
        <v>404</v>
      </c>
      <c r="B413" s="106">
        <v>149823.204</v>
      </c>
      <c r="C413" s="106">
        <v>43217.158930000005</v>
      </c>
      <c r="D413" s="106">
        <v>1174.151844</v>
      </c>
    </row>
    <row r="414" spans="1:4" x14ac:dyDescent="0.2">
      <c r="A414" s="8">
        <v>405</v>
      </c>
      <c r="B414" s="106">
        <v>143797.20199999999</v>
      </c>
      <c r="C414" s="106">
        <v>40173.800961000001</v>
      </c>
      <c r="D414" s="106">
        <v>0</v>
      </c>
    </row>
    <row r="415" spans="1:4" x14ac:dyDescent="0.2">
      <c r="A415" s="8">
        <v>406</v>
      </c>
      <c r="B415" s="106">
        <v>132321.03</v>
      </c>
      <c r="C415" s="106">
        <v>26227.630372</v>
      </c>
      <c r="D415" s="106">
        <v>0</v>
      </c>
    </row>
    <row r="416" spans="1:4" x14ac:dyDescent="0.2">
      <c r="A416" s="8">
        <v>407</v>
      </c>
      <c r="B416" s="106">
        <v>101830.67525</v>
      </c>
      <c r="C416" s="106">
        <v>5731.9658200000003</v>
      </c>
      <c r="D416" s="106">
        <v>3.532025</v>
      </c>
    </row>
    <row r="417" spans="1:4" x14ac:dyDescent="0.2">
      <c r="A417" s="8">
        <v>408</v>
      </c>
      <c r="B417" s="106">
        <v>68719.418999999994</v>
      </c>
      <c r="C417" s="106">
        <v>4428.1191400000007</v>
      </c>
      <c r="D417" s="106">
        <v>123.79047299999999</v>
      </c>
    </row>
    <row r="418" spans="1:4" x14ac:dyDescent="0.2">
      <c r="A418" s="8">
        <v>409</v>
      </c>
      <c r="B418" s="106">
        <v>45929.317569999999</v>
      </c>
      <c r="C418" s="106">
        <v>11453.511841</v>
      </c>
      <c r="D418" s="106">
        <v>1060.045292</v>
      </c>
    </row>
    <row r="419" spans="1:4" x14ac:dyDescent="0.2">
      <c r="A419" s="8">
        <v>410</v>
      </c>
      <c r="B419" s="106">
        <v>48041.946819999997</v>
      </c>
      <c r="C419" s="106">
        <v>9684.3776760000001</v>
      </c>
      <c r="D419" s="106">
        <v>2328.1145470000001</v>
      </c>
    </row>
    <row r="420" spans="1:4" x14ac:dyDescent="0.2">
      <c r="A420" s="8">
        <v>411</v>
      </c>
      <c r="B420" s="106">
        <v>43549.707750000001</v>
      </c>
      <c r="C420" s="106">
        <v>2285.3378290000001</v>
      </c>
      <c r="D420" s="106">
        <v>3556.8983159999998</v>
      </c>
    </row>
    <row r="421" spans="1:4" x14ac:dyDescent="0.2">
      <c r="A421" s="8">
        <v>412</v>
      </c>
      <c r="B421" s="106">
        <v>45127.945</v>
      </c>
      <c r="C421" s="106">
        <v>10723.886719</v>
      </c>
      <c r="D421" s="106">
        <v>5245.9172369999997</v>
      </c>
    </row>
    <row r="422" spans="1:4" x14ac:dyDescent="0.2">
      <c r="A422" s="8">
        <v>413</v>
      </c>
      <c r="B422" s="106">
        <v>68598.896999999997</v>
      </c>
      <c r="C422" s="106">
        <v>8948.5441549999996</v>
      </c>
      <c r="D422" s="106">
        <v>4548.192016</v>
      </c>
    </row>
    <row r="423" spans="1:4" x14ac:dyDescent="0.2">
      <c r="A423" s="8">
        <v>414</v>
      </c>
      <c r="B423" s="106">
        <v>18955.814740000002</v>
      </c>
      <c r="C423" s="106">
        <v>4717.7470279999998</v>
      </c>
      <c r="D423" s="106">
        <v>7069.5596939999996</v>
      </c>
    </row>
    <row r="424" spans="1:4" x14ac:dyDescent="0.2">
      <c r="A424" s="8">
        <v>415</v>
      </c>
      <c r="B424" s="106">
        <v>2782.1962590000003</v>
      </c>
      <c r="C424" s="106">
        <v>12482.250977</v>
      </c>
      <c r="D424" s="106">
        <v>11421.458619000001</v>
      </c>
    </row>
    <row r="425" spans="1:4" x14ac:dyDescent="0.2">
      <c r="A425" s="8">
        <v>416</v>
      </c>
      <c r="B425" s="106">
        <v>3768.9374699999998</v>
      </c>
      <c r="C425" s="106">
        <v>12502.687255999999</v>
      </c>
      <c r="D425" s="106">
        <v>11171.237061</v>
      </c>
    </row>
    <row r="426" spans="1:4" x14ac:dyDescent="0.2">
      <c r="A426" s="8">
        <v>417</v>
      </c>
      <c r="B426" s="106">
        <v>3.7428750000000002</v>
      </c>
      <c r="C426" s="106">
        <v>17163.233154999998</v>
      </c>
      <c r="D426" s="106">
        <v>8506.6102289999999</v>
      </c>
    </row>
    <row r="427" spans="1:4" x14ac:dyDescent="0.2">
      <c r="A427" s="8">
        <v>418</v>
      </c>
      <c r="B427" s="106">
        <v>0</v>
      </c>
      <c r="C427" s="106">
        <v>23552.713866000002</v>
      </c>
      <c r="D427" s="106">
        <v>8982.7878409999994</v>
      </c>
    </row>
    <row r="428" spans="1:4" x14ac:dyDescent="0.2">
      <c r="A428" s="8">
        <v>419</v>
      </c>
      <c r="B428" s="106">
        <v>0</v>
      </c>
      <c r="C428" s="106">
        <v>26686.125732</v>
      </c>
      <c r="D428" s="106">
        <v>3671.440979</v>
      </c>
    </row>
    <row r="429" spans="1:4" x14ac:dyDescent="0.2">
      <c r="A429" s="8">
        <v>420</v>
      </c>
      <c r="B429" s="106">
        <v>0</v>
      </c>
      <c r="C429" s="106">
        <v>20169.987305999999</v>
      </c>
      <c r="D429" s="106">
        <v>7350.9755859999996</v>
      </c>
    </row>
    <row r="430" spans="1:4" x14ac:dyDescent="0.2">
      <c r="A430" s="8">
        <v>421</v>
      </c>
      <c r="B430" s="106">
        <v>1.0081469999999999</v>
      </c>
      <c r="C430" s="106">
        <v>9921.7072750000007</v>
      </c>
      <c r="D430" s="106">
        <v>1472.0519260000001</v>
      </c>
    </row>
    <row r="431" spans="1:4" x14ac:dyDescent="0.2">
      <c r="A431" s="8">
        <v>422</v>
      </c>
      <c r="B431" s="106">
        <v>785.41480300000001</v>
      </c>
      <c r="C431" s="106">
        <v>6600.3220220000003</v>
      </c>
      <c r="D431" s="106">
        <v>2463.7933350000003</v>
      </c>
    </row>
    <row r="432" spans="1:4" x14ac:dyDescent="0.2">
      <c r="A432" s="8">
        <v>423</v>
      </c>
      <c r="B432" s="106">
        <v>5954.026672</v>
      </c>
      <c r="C432" s="106">
        <v>5300.0225840000003</v>
      </c>
      <c r="D432" s="106">
        <v>2336.6033940000002</v>
      </c>
    </row>
    <row r="433" spans="1:4" x14ac:dyDescent="0.2">
      <c r="A433" s="8">
        <v>424</v>
      </c>
      <c r="B433" s="106">
        <v>17325.897948999998</v>
      </c>
      <c r="C433" s="106">
        <v>7149.5373540000001</v>
      </c>
      <c r="D433" s="106">
        <v>2462.4477529999999</v>
      </c>
    </row>
    <row r="434" spans="1:4" x14ac:dyDescent="0.2">
      <c r="A434" s="8">
        <v>425</v>
      </c>
      <c r="B434" s="106">
        <v>38189.612026999996</v>
      </c>
      <c r="C434" s="106">
        <v>5605.6213379999999</v>
      </c>
      <c r="D434" s="106">
        <v>4016.7913209999997</v>
      </c>
    </row>
    <row r="435" spans="1:4" x14ac:dyDescent="0.2">
      <c r="A435" s="8">
        <v>426</v>
      </c>
      <c r="B435" s="106">
        <v>58864.993999999992</v>
      </c>
      <c r="C435" s="106">
        <v>6694.4327400000002</v>
      </c>
      <c r="D435" s="106">
        <v>4458.7335809999995</v>
      </c>
    </row>
    <row r="436" spans="1:4" x14ac:dyDescent="0.2">
      <c r="A436" s="8">
        <v>427</v>
      </c>
      <c r="B436" s="106">
        <v>28102.438241999997</v>
      </c>
      <c r="C436" s="106">
        <v>10597.588623</v>
      </c>
      <c r="D436" s="106">
        <v>5131.7882079999999</v>
      </c>
    </row>
    <row r="437" spans="1:4" x14ac:dyDescent="0.2">
      <c r="A437" s="8">
        <v>428</v>
      </c>
      <c r="B437" s="106">
        <v>26825.631348000003</v>
      </c>
      <c r="C437" s="106">
        <v>8334.2751459999999</v>
      </c>
      <c r="D437" s="106">
        <v>5949.0187989999995</v>
      </c>
    </row>
    <row r="438" spans="1:4" x14ac:dyDescent="0.2">
      <c r="A438" s="8">
        <v>429</v>
      </c>
      <c r="B438" s="106">
        <v>29938.314452999999</v>
      </c>
      <c r="C438" s="106">
        <v>13647.797852</v>
      </c>
      <c r="D438" s="106">
        <v>5555.3076179999998</v>
      </c>
    </row>
    <row r="439" spans="1:4" x14ac:dyDescent="0.2">
      <c r="A439" s="8">
        <v>430</v>
      </c>
      <c r="B439" s="106">
        <v>11037.949707</v>
      </c>
      <c r="C439" s="106">
        <v>22124.141112999998</v>
      </c>
      <c r="D439" s="106">
        <v>3259.374757</v>
      </c>
    </row>
    <row r="440" spans="1:4" x14ac:dyDescent="0.2">
      <c r="A440" s="8">
        <v>431</v>
      </c>
      <c r="B440" s="106">
        <v>5620.6552739999997</v>
      </c>
      <c r="C440" s="106">
        <v>21387.929199999999</v>
      </c>
      <c r="D440" s="106">
        <v>2544.0582880000002</v>
      </c>
    </row>
    <row r="441" spans="1:4" x14ac:dyDescent="0.2">
      <c r="A441" s="8">
        <v>432</v>
      </c>
      <c r="B441" s="106">
        <v>1174.5743190000001</v>
      </c>
      <c r="C441" s="106">
        <v>20509.878418</v>
      </c>
      <c r="D441" s="106">
        <v>2686.540649</v>
      </c>
    </row>
    <row r="442" spans="1:4" x14ac:dyDescent="0.2">
      <c r="A442" s="8">
        <v>433</v>
      </c>
      <c r="B442" s="106">
        <v>144.014431</v>
      </c>
      <c r="C442" s="106">
        <v>44274.192020000002</v>
      </c>
      <c r="D442" s="106">
        <v>1992.6870429999999</v>
      </c>
    </row>
    <row r="443" spans="1:4" x14ac:dyDescent="0.2">
      <c r="A443" s="8">
        <v>434</v>
      </c>
      <c r="B443" s="106">
        <v>0</v>
      </c>
      <c r="C443" s="106">
        <v>95182.93</v>
      </c>
      <c r="D443" s="106">
        <v>1867.4140619999998</v>
      </c>
    </row>
    <row r="444" spans="1:4" x14ac:dyDescent="0.2">
      <c r="A444" s="8">
        <v>435</v>
      </c>
      <c r="B444" s="106">
        <v>903.98828099999992</v>
      </c>
      <c r="C444" s="106">
        <v>93072.656499999997</v>
      </c>
      <c r="D444" s="106">
        <v>2167.939453</v>
      </c>
    </row>
    <row r="445" spans="1:4" x14ac:dyDescent="0.2">
      <c r="A445" s="8">
        <v>436</v>
      </c>
      <c r="B445" s="106">
        <v>2244.2690430000002</v>
      </c>
      <c r="C445" s="106">
        <v>111903.909</v>
      </c>
      <c r="D445" s="106">
        <v>1860.9405220000001</v>
      </c>
    </row>
    <row r="446" spans="1:4" x14ac:dyDescent="0.2">
      <c r="A446" s="8">
        <v>437</v>
      </c>
      <c r="B446" s="106">
        <v>8.8606470000000002</v>
      </c>
      <c r="C446" s="106">
        <v>126017.595</v>
      </c>
      <c r="D446" s="106">
        <v>748.27194899999995</v>
      </c>
    </row>
    <row r="447" spans="1:4" x14ac:dyDescent="0.2">
      <c r="A447" s="8">
        <v>438</v>
      </c>
      <c r="B447" s="106">
        <v>6.9803000000000004E-2</v>
      </c>
      <c r="C447" s="106">
        <v>92498.142000000007</v>
      </c>
      <c r="D447" s="106">
        <v>667.408456</v>
      </c>
    </row>
    <row r="448" spans="1:4" x14ac:dyDescent="0.2">
      <c r="A448" s="8">
        <v>439</v>
      </c>
      <c r="B448" s="106">
        <v>0</v>
      </c>
      <c r="C448" s="106">
        <v>101405.739</v>
      </c>
      <c r="D448" s="106">
        <v>25.169586000000002</v>
      </c>
    </row>
    <row r="449" spans="1:4" x14ac:dyDescent="0.2">
      <c r="A449" s="8">
        <v>440</v>
      </c>
      <c r="B449" s="106">
        <v>0</v>
      </c>
      <c r="C449" s="106">
        <v>110123.62474999999</v>
      </c>
      <c r="D449" s="106">
        <v>746.67428599999994</v>
      </c>
    </row>
    <row r="450" spans="1:4" x14ac:dyDescent="0.2">
      <c r="A450" s="8">
        <v>441</v>
      </c>
      <c r="B450" s="106">
        <v>0</v>
      </c>
      <c r="C450" s="106">
        <v>119281.856</v>
      </c>
      <c r="D450" s="106">
        <v>286.14422200000001</v>
      </c>
    </row>
    <row r="451" spans="1:4" x14ac:dyDescent="0.2">
      <c r="A451" s="8">
        <v>442</v>
      </c>
      <c r="B451" s="106">
        <v>0</v>
      </c>
      <c r="C451" s="106">
        <v>115521.242</v>
      </c>
      <c r="D451" s="106">
        <v>856.66439100000002</v>
      </c>
    </row>
    <row r="452" spans="1:4" x14ac:dyDescent="0.2">
      <c r="A452" s="8">
        <v>443</v>
      </c>
      <c r="B452" s="106">
        <v>0</v>
      </c>
      <c r="C452" s="106">
        <v>114703.86900000001</v>
      </c>
      <c r="D452" s="106">
        <v>1538.5538770000001</v>
      </c>
    </row>
    <row r="453" spans="1:4" x14ac:dyDescent="0.2">
      <c r="A453" s="8">
        <v>444</v>
      </c>
      <c r="B453" s="106">
        <v>0</v>
      </c>
      <c r="C453" s="106">
        <v>114942.677</v>
      </c>
      <c r="D453" s="106">
        <v>585.17539999999997</v>
      </c>
    </row>
    <row r="454" spans="1:4" x14ac:dyDescent="0.2">
      <c r="A454" s="8">
        <v>445</v>
      </c>
      <c r="B454" s="106">
        <v>0</v>
      </c>
      <c r="C454" s="106">
        <v>114437.56999999999</v>
      </c>
      <c r="D454" s="106">
        <v>33.717061999999999</v>
      </c>
    </row>
    <row r="455" spans="1:4" x14ac:dyDescent="0.2">
      <c r="A455" s="8">
        <v>446</v>
      </c>
      <c r="B455" s="106">
        <v>0</v>
      </c>
      <c r="C455" s="106">
        <v>114602.114</v>
      </c>
      <c r="D455" s="106">
        <v>333.82721699999996</v>
      </c>
    </row>
    <row r="456" spans="1:4" x14ac:dyDescent="0.2">
      <c r="A456" s="8">
        <v>447</v>
      </c>
      <c r="B456" s="106">
        <v>0</v>
      </c>
      <c r="C456" s="106">
        <v>115234.71299999999</v>
      </c>
      <c r="D456" s="106">
        <v>257.94626300000004</v>
      </c>
    </row>
    <row r="457" spans="1:4" x14ac:dyDescent="0.2">
      <c r="A457" s="8">
        <v>448</v>
      </c>
      <c r="B457" s="106">
        <v>0</v>
      </c>
      <c r="C457" s="106">
        <v>113886.00799999999</v>
      </c>
      <c r="D457" s="106">
        <v>0</v>
      </c>
    </row>
    <row r="458" spans="1:4" x14ac:dyDescent="0.2">
      <c r="A458" s="8">
        <v>449</v>
      </c>
      <c r="B458" s="106">
        <v>29669.639301000003</v>
      </c>
      <c r="C458" s="106">
        <v>117170.804</v>
      </c>
      <c r="D458" s="106">
        <v>0</v>
      </c>
    </row>
    <row r="459" spans="1:4" x14ac:dyDescent="0.2">
      <c r="A459" s="8">
        <v>450</v>
      </c>
      <c r="B459" s="106">
        <v>50705.796445</v>
      </c>
      <c r="C459" s="106">
        <v>110219.37699999999</v>
      </c>
      <c r="D459" s="106">
        <v>24.07058</v>
      </c>
    </row>
    <row r="460" spans="1:4" x14ac:dyDescent="0.2">
      <c r="A460" s="8">
        <v>451</v>
      </c>
      <c r="B460" s="106">
        <v>6175.663818</v>
      </c>
      <c r="C460" s="106">
        <v>117138.284</v>
      </c>
      <c r="D460" s="106">
        <v>1156.029419</v>
      </c>
    </row>
    <row r="461" spans="1:4" x14ac:dyDescent="0.2">
      <c r="A461" s="8">
        <v>452</v>
      </c>
      <c r="B461" s="106">
        <v>2212.358017</v>
      </c>
      <c r="C461" s="106">
        <v>116545.01600000002</v>
      </c>
      <c r="D461" s="106">
        <v>13.922189999999999</v>
      </c>
    </row>
    <row r="462" spans="1:4" x14ac:dyDescent="0.2">
      <c r="A462" s="8">
        <v>453</v>
      </c>
      <c r="B462" s="106">
        <v>4630.9645989999999</v>
      </c>
      <c r="C462" s="106">
        <v>111084.49650000001</v>
      </c>
      <c r="D462" s="106">
        <v>0.50488900000000003</v>
      </c>
    </row>
    <row r="463" spans="1:4" x14ac:dyDescent="0.2">
      <c r="A463" s="8">
        <v>454</v>
      </c>
      <c r="B463" s="106">
        <v>3887.956353</v>
      </c>
      <c r="C463" s="106">
        <v>86511.335999999996</v>
      </c>
      <c r="D463" s="106">
        <v>0</v>
      </c>
    </row>
    <row r="464" spans="1:4" x14ac:dyDescent="0.2">
      <c r="A464" s="8">
        <v>455</v>
      </c>
      <c r="B464" s="106">
        <v>1879.6625690000001</v>
      </c>
      <c r="C464" s="106">
        <v>70995.005000000005</v>
      </c>
      <c r="D464" s="106">
        <v>6.2418550000000002</v>
      </c>
    </row>
    <row r="465" spans="1:4" x14ac:dyDescent="0.2">
      <c r="A465" s="8">
        <v>456</v>
      </c>
      <c r="B465" s="106">
        <v>11105.457274999999</v>
      </c>
      <c r="C465" s="106">
        <v>48174.8485</v>
      </c>
      <c r="D465" s="106">
        <v>0</v>
      </c>
    </row>
    <row r="466" spans="1:4" x14ac:dyDescent="0.2">
      <c r="A466" s="8">
        <v>457</v>
      </c>
      <c r="B466" s="106">
        <v>13459.707764000001</v>
      </c>
      <c r="C466" s="106">
        <v>53278.324999999997</v>
      </c>
      <c r="D466" s="106">
        <v>4.8540809999999999</v>
      </c>
    </row>
    <row r="467" spans="1:4" x14ac:dyDescent="0.2">
      <c r="A467" s="8">
        <v>458</v>
      </c>
      <c r="B467" s="106">
        <v>30699.930925999997</v>
      </c>
      <c r="C467" s="106">
        <v>78253.703999999998</v>
      </c>
      <c r="D467" s="106">
        <v>38.569426999999997</v>
      </c>
    </row>
    <row r="468" spans="1:4" x14ac:dyDescent="0.2">
      <c r="A468" s="8">
        <v>459</v>
      </c>
      <c r="B468" s="106">
        <v>31717.325195000001</v>
      </c>
      <c r="C468" s="106">
        <v>94127.565000000002</v>
      </c>
      <c r="D468" s="106">
        <v>0</v>
      </c>
    </row>
    <row r="469" spans="1:4" x14ac:dyDescent="0.2">
      <c r="A469" s="8">
        <v>460</v>
      </c>
      <c r="B469" s="106">
        <v>16209.580078000001</v>
      </c>
      <c r="C469" s="106">
        <v>112793.05</v>
      </c>
      <c r="D469" s="106">
        <v>0</v>
      </c>
    </row>
    <row r="470" spans="1:4" x14ac:dyDescent="0.2">
      <c r="A470" s="8">
        <v>461</v>
      </c>
      <c r="B470" s="106">
        <v>9421.4195560000007</v>
      </c>
      <c r="C470" s="106">
        <v>117266.125</v>
      </c>
      <c r="D470" s="106">
        <v>0</v>
      </c>
    </row>
    <row r="471" spans="1:4" x14ac:dyDescent="0.2">
      <c r="A471" s="8">
        <v>462</v>
      </c>
      <c r="B471" s="106">
        <v>813.38213500000006</v>
      </c>
      <c r="C471" s="106">
        <v>108330.89100000002</v>
      </c>
      <c r="D471" s="106">
        <v>0</v>
      </c>
    </row>
    <row r="472" spans="1:4" x14ac:dyDescent="0.2">
      <c r="A472" s="8">
        <v>463</v>
      </c>
      <c r="B472" s="106">
        <v>0</v>
      </c>
      <c r="C472" s="106">
        <v>95397.271999999997</v>
      </c>
      <c r="D472" s="106">
        <v>0.959596</v>
      </c>
    </row>
    <row r="473" spans="1:4" x14ac:dyDescent="0.2">
      <c r="A473" s="8">
        <v>464</v>
      </c>
      <c r="B473" s="106">
        <v>0.368307</v>
      </c>
      <c r="C473" s="106">
        <v>81686.090000000011</v>
      </c>
      <c r="D473" s="106">
        <v>251.737469</v>
      </c>
    </row>
    <row r="474" spans="1:4" x14ac:dyDescent="0.2">
      <c r="A474" s="8">
        <v>465</v>
      </c>
      <c r="B474" s="106">
        <v>0.23998699999999998</v>
      </c>
      <c r="C474" s="106">
        <v>87000.684000000008</v>
      </c>
      <c r="D474" s="106">
        <v>2031.7897639999996</v>
      </c>
    </row>
    <row r="475" spans="1:4" x14ac:dyDescent="0.2">
      <c r="A475" s="8">
        <v>466</v>
      </c>
      <c r="B475" s="106">
        <v>0</v>
      </c>
      <c r="C475" s="106">
        <v>73097.494000000006</v>
      </c>
      <c r="D475" s="106">
        <v>4174.3185440000007</v>
      </c>
    </row>
    <row r="476" spans="1:4" x14ac:dyDescent="0.2">
      <c r="A476" s="8">
        <v>467</v>
      </c>
      <c r="B476" s="106">
        <v>0</v>
      </c>
      <c r="C476" s="106">
        <v>70502.625679999997</v>
      </c>
      <c r="D476" s="106">
        <v>5789.5102540000007</v>
      </c>
    </row>
    <row r="477" spans="1:4" x14ac:dyDescent="0.2">
      <c r="A477" s="8">
        <v>468</v>
      </c>
      <c r="B477" s="106">
        <v>35.312694</v>
      </c>
      <c r="C477" s="106">
        <v>94077.477000000014</v>
      </c>
      <c r="D477" s="106">
        <v>4025.0477289999999</v>
      </c>
    </row>
    <row r="478" spans="1:4" x14ac:dyDescent="0.2">
      <c r="A478" s="8">
        <v>469</v>
      </c>
      <c r="B478" s="106">
        <v>1.93391</v>
      </c>
      <c r="C478" s="106">
        <v>77232.562000000005</v>
      </c>
      <c r="D478" s="106">
        <v>2538.3723440000003</v>
      </c>
    </row>
    <row r="479" spans="1:4" x14ac:dyDescent="0.2">
      <c r="A479" s="8">
        <v>470</v>
      </c>
      <c r="B479" s="106">
        <v>0</v>
      </c>
      <c r="C479" s="106">
        <v>87588.914000000004</v>
      </c>
      <c r="D479" s="106">
        <v>11569.106202000001</v>
      </c>
    </row>
    <row r="480" spans="1:4" x14ac:dyDescent="0.2">
      <c r="A480" s="8">
        <v>471</v>
      </c>
      <c r="B480" s="106">
        <v>225.97933200000003</v>
      </c>
      <c r="C480" s="106">
        <v>79511.047500000001</v>
      </c>
      <c r="D480" s="106">
        <v>23248.624999</v>
      </c>
    </row>
    <row r="481" spans="1:4" x14ac:dyDescent="0.2">
      <c r="A481" s="8">
        <v>472</v>
      </c>
      <c r="B481" s="106">
        <v>0</v>
      </c>
      <c r="C481" s="106">
        <v>49399.099991999996</v>
      </c>
      <c r="D481" s="106">
        <v>19787.351806999999</v>
      </c>
    </row>
    <row r="482" spans="1:4" x14ac:dyDescent="0.2">
      <c r="A482" s="8">
        <v>473</v>
      </c>
      <c r="B482" s="106">
        <v>43.180840000000003</v>
      </c>
      <c r="C482" s="106">
        <v>35819.173773000002</v>
      </c>
      <c r="D482" s="106">
        <v>17049.083008000001</v>
      </c>
    </row>
    <row r="483" spans="1:4" x14ac:dyDescent="0.2">
      <c r="A483" s="8">
        <v>474</v>
      </c>
      <c r="B483" s="106">
        <v>11680.831817</v>
      </c>
      <c r="C483" s="106">
        <v>14187.006715</v>
      </c>
      <c r="D483" s="106">
        <v>25561.104003999997</v>
      </c>
    </row>
    <row r="484" spans="1:4" x14ac:dyDescent="0.2">
      <c r="A484" s="8">
        <v>475</v>
      </c>
      <c r="B484" s="106">
        <v>32440.944336</v>
      </c>
      <c r="C484" s="106">
        <v>20150.460693999998</v>
      </c>
      <c r="D484" s="106">
        <v>29401.942382000001</v>
      </c>
    </row>
    <row r="485" spans="1:4" x14ac:dyDescent="0.2">
      <c r="A485" s="8">
        <v>476</v>
      </c>
      <c r="B485" s="106">
        <v>13896.132750000001</v>
      </c>
      <c r="C485" s="106">
        <v>3520.1745290000003</v>
      </c>
      <c r="D485" s="106">
        <v>28591.180664</v>
      </c>
    </row>
    <row r="486" spans="1:4" x14ac:dyDescent="0.2">
      <c r="A486" s="8">
        <v>477</v>
      </c>
      <c r="B486" s="106">
        <v>9906.5241700000006</v>
      </c>
      <c r="C486" s="106">
        <v>122.44255099999999</v>
      </c>
      <c r="D486" s="106">
        <v>18280.366212000001</v>
      </c>
    </row>
    <row r="487" spans="1:4" x14ac:dyDescent="0.2">
      <c r="A487" s="8">
        <v>478</v>
      </c>
      <c r="B487" s="106">
        <v>3731.2599030000001</v>
      </c>
      <c r="C487" s="106">
        <v>8929.8895260000008</v>
      </c>
      <c r="D487" s="106">
        <v>9674.5280750000002</v>
      </c>
    </row>
    <row r="488" spans="1:4" x14ac:dyDescent="0.2">
      <c r="A488" s="8">
        <v>479</v>
      </c>
      <c r="B488" s="106">
        <v>2461.509309</v>
      </c>
      <c r="C488" s="106">
        <v>14464.398560000001</v>
      </c>
      <c r="D488" s="106">
        <v>13855.252686000002</v>
      </c>
    </row>
    <row r="489" spans="1:4" x14ac:dyDescent="0.2">
      <c r="A489" s="8">
        <v>480</v>
      </c>
      <c r="B489" s="106">
        <v>7746.882447</v>
      </c>
      <c r="C489" s="106">
        <v>25633.798339999998</v>
      </c>
      <c r="D489" s="106">
        <v>11573.864258000001</v>
      </c>
    </row>
    <row r="490" spans="1:4" x14ac:dyDescent="0.2">
      <c r="A490" s="8">
        <v>481</v>
      </c>
      <c r="B490" s="106">
        <v>13568.748291</v>
      </c>
      <c r="C490" s="106">
        <v>24476.546875</v>
      </c>
      <c r="D490" s="106">
        <v>4998.475891</v>
      </c>
    </row>
    <row r="491" spans="1:4" x14ac:dyDescent="0.2">
      <c r="A491" s="8">
        <v>482</v>
      </c>
      <c r="B491" s="106">
        <v>15317.777343999998</v>
      </c>
      <c r="C491" s="106">
        <v>24503.454590000001</v>
      </c>
      <c r="D491" s="106">
        <v>4112.5549920000003</v>
      </c>
    </row>
    <row r="492" spans="1:4" x14ac:dyDescent="0.2">
      <c r="A492" s="8">
        <v>483</v>
      </c>
      <c r="B492" s="106">
        <v>37415.701129000001</v>
      </c>
      <c r="C492" s="106">
        <v>26694.987304000002</v>
      </c>
      <c r="D492" s="106">
        <v>3220.4699700000001</v>
      </c>
    </row>
    <row r="493" spans="1:4" x14ac:dyDescent="0.2">
      <c r="A493" s="8">
        <v>484</v>
      </c>
      <c r="B493" s="106">
        <v>34961.840683000002</v>
      </c>
      <c r="C493" s="106">
        <v>21417.934570000001</v>
      </c>
      <c r="D493" s="106">
        <v>1653.9107179999999</v>
      </c>
    </row>
    <row r="494" spans="1:4" x14ac:dyDescent="0.2">
      <c r="A494" s="8">
        <v>485</v>
      </c>
      <c r="B494" s="106">
        <v>449.773326</v>
      </c>
      <c r="C494" s="106">
        <v>13303.760985999999</v>
      </c>
      <c r="D494" s="106">
        <v>452.19563399999998</v>
      </c>
    </row>
    <row r="495" spans="1:4" x14ac:dyDescent="0.2">
      <c r="A495" s="8">
        <v>486</v>
      </c>
      <c r="B495" s="106">
        <v>0</v>
      </c>
      <c r="C495" s="106">
        <v>32686.544922000001</v>
      </c>
      <c r="D495" s="106">
        <v>63.912833999999997</v>
      </c>
    </row>
    <row r="496" spans="1:4" x14ac:dyDescent="0.2">
      <c r="A496" s="8">
        <v>487</v>
      </c>
      <c r="B496" s="106">
        <v>1672.9002369999998</v>
      </c>
      <c r="C496" s="106">
        <v>16857.781737999998</v>
      </c>
      <c r="D496" s="106">
        <v>87.08755699999999</v>
      </c>
    </row>
    <row r="497" spans="1:4" x14ac:dyDescent="0.2">
      <c r="A497" s="8">
        <v>488</v>
      </c>
      <c r="B497" s="106">
        <v>2246.3098300000001</v>
      </c>
      <c r="C497" s="106">
        <v>23623.825194999998</v>
      </c>
      <c r="D497" s="106">
        <v>33.107770000000002</v>
      </c>
    </row>
    <row r="498" spans="1:4" x14ac:dyDescent="0.2">
      <c r="A498" s="8">
        <v>489</v>
      </c>
      <c r="B498" s="106">
        <v>0</v>
      </c>
      <c r="C498" s="106">
        <v>27531.410155999998</v>
      </c>
      <c r="D498" s="106">
        <v>43.585093999999998</v>
      </c>
    </row>
    <row r="499" spans="1:4" x14ac:dyDescent="0.2">
      <c r="A499" s="8">
        <v>490</v>
      </c>
      <c r="B499" s="106">
        <v>0</v>
      </c>
      <c r="C499" s="106">
        <v>43834.647710999998</v>
      </c>
      <c r="D499" s="106">
        <v>263.31694199999998</v>
      </c>
    </row>
    <row r="500" spans="1:4" x14ac:dyDescent="0.2">
      <c r="A500" s="8">
        <v>491</v>
      </c>
      <c r="B500" s="106">
        <v>0</v>
      </c>
      <c r="C500" s="106">
        <v>39503.476140999999</v>
      </c>
      <c r="D500" s="106">
        <v>0</v>
      </c>
    </row>
    <row r="501" spans="1:4" x14ac:dyDescent="0.2">
      <c r="A501" s="8">
        <v>492</v>
      </c>
      <c r="B501" s="106">
        <v>1.7088890000000001</v>
      </c>
      <c r="C501" s="106">
        <v>38453.739254</v>
      </c>
      <c r="D501" s="106">
        <v>0</v>
      </c>
    </row>
    <row r="502" spans="1:4" x14ac:dyDescent="0.2">
      <c r="A502" s="8">
        <v>493</v>
      </c>
      <c r="B502" s="106">
        <v>451.14155400000004</v>
      </c>
      <c r="C502" s="106">
        <v>36067.2045</v>
      </c>
      <c r="D502" s="106">
        <v>0.71031500000000003</v>
      </c>
    </row>
    <row r="503" spans="1:4" x14ac:dyDescent="0.2">
      <c r="A503" s="8">
        <v>494</v>
      </c>
      <c r="B503" s="106">
        <v>5311.3598629999997</v>
      </c>
      <c r="C503" s="106">
        <v>29113.260741999999</v>
      </c>
      <c r="D503" s="106">
        <v>158.06585899999999</v>
      </c>
    </row>
    <row r="504" spans="1:4" x14ac:dyDescent="0.2">
      <c r="A504" s="8">
        <v>495</v>
      </c>
      <c r="B504" s="106">
        <v>2012.4611820000002</v>
      </c>
      <c r="C504" s="106">
        <v>12801.865479</v>
      </c>
      <c r="D504" s="106">
        <v>703.89339399999994</v>
      </c>
    </row>
    <row r="505" spans="1:4" x14ac:dyDescent="0.2">
      <c r="A505" s="8">
        <v>496</v>
      </c>
      <c r="B505" s="106">
        <v>655.26491599999997</v>
      </c>
      <c r="C505" s="106">
        <v>11245.408326000001</v>
      </c>
      <c r="D505" s="106">
        <v>0</v>
      </c>
    </row>
    <row r="506" spans="1:4" x14ac:dyDescent="0.2">
      <c r="A506" s="8">
        <v>497</v>
      </c>
      <c r="B506" s="106">
        <v>3337.2479869999997</v>
      </c>
      <c r="C506" s="106">
        <v>7833.0085450000006</v>
      </c>
      <c r="D506" s="106">
        <v>1275.674804</v>
      </c>
    </row>
    <row r="507" spans="1:4" x14ac:dyDescent="0.2">
      <c r="A507" s="8">
        <v>498</v>
      </c>
      <c r="B507" s="106">
        <v>9195.4222410000002</v>
      </c>
      <c r="C507" s="106">
        <v>2491.6422360000001</v>
      </c>
      <c r="D507" s="106">
        <v>3183.4656370000002</v>
      </c>
    </row>
    <row r="508" spans="1:4" x14ac:dyDescent="0.2">
      <c r="A508" s="8">
        <v>499</v>
      </c>
      <c r="B508" s="106">
        <v>6625.1366589999998</v>
      </c>
      <c r="C508" s="106">
        <v>30.034669999999998</v>
      </c>
      <c r="D508" s="106">
        <v>8135.7402949999996</v>
      </c>
    </row>
    <row r="509" spans="1:4" x14ac:dyDescent="0.2">
      <c r="A509" s="8">
        <v>500</v>
      </c>
      <c r="B509" s="106">
        <v>10040.391234999999</v>
      </c>
      <c r="C509" s="106">
        <v>13.955242999999999</v>
      </c>
      <c r="D509" s="106">
        <v>17784.167969000002</v>
      </c>
    </row>
    <row r="510" spans="1:4" x14ac:dyDescent="0.2">
      <c r="A510" s="8">
        <v>501</v>
      </c>
      <c r="B510" s="106">
        <v>17442.241943000001</v>
      </c>
      <c r="C510" s="106">
        <v>3.3370000000000001E-3</v>
      </c>
      <c r="D510" s="106">
        <v>15200.575683999999</v>
      </c>
    </row>
    <row r="511" spans="1:4" x14ac:dyDescent="0.2">
      <c r="A511" s="8">
        <v>502</v>
      </c>
      <c r="B511" s="106">
        <v>30581.801757000001</v>
      </c>
      <c r="C511" s="106">
        <v>775.37277199999994</v>
      </c>
      <c r="D511" s="106">
        <v>14873.747069999999</v>
      </c>
    </row>
    <row r="512" spans="1:4" x14ac:dyDescent="0.2">
      <c r="A512" s="8">
        <v>503</v>
      </c>
      <c r="B512" s="106">
        <v>31000.051269</v>
      </c>
      <c r="C512" s="106">
        <v>3057.8533320000001</v>
      </c>
      <c r="D512" s="106">
        <v>11991.384277000001</v>
      </c>
    </row>
    <row r="513" spans="1:4" x14ac:dyDescent="0.2">
      <c r="A513" s="8">
        <v>504</v>
      </c>
      <c r="B513" s="106">
        <v>13567.40393</v>
      </c>
      <c r="C513" s="106">
        <v>4532.6546619999999</v>
      </c>
      <c r="D513" s="106">
        <v>7899.1400149999999</v>
      </c>
    </row>
    <row r="514" spans="1:4" x14ac:dyDescent="0.2">
      <c r="A514" s="8">
        <v>505</v>
      </c>
      <c r="B514" s="106">
        <v>8338.0838620000013</v>
      </c>
      <c r="C514" s="106">
        <v>661.015579</v>
      </c>
      <c r="D514" s="106">
        <v>8251.6369630000008</v>
      </c>
    </row>
    <row r="515" spans="1:4" x14ac:dyDescent="0.2">
      <c r="A515" s="8">
        <v>506</v>
      </c>
      <c r="B515" s="106">
        <v>9625.1882320000004</v>
      </c>
      <c r="C515" s="106">
        <v>10048.786194</v>
      </c>
      <c r="D515" s="106">
        <v>7508.7379149999997</v>
      </c>
    </row>
    <row r="516" spans="1:4" x14ac:dyDescent="0.2">
      <c r="A516" s="8">
        <v>507</v>
      </c>
      <c r="B516" s="106">
        <v>3497.8507079999999</v>
      </c>
      <c r="C516" s="106">
        <v>14003.002686</v>
      </c>
      <c r="D516" s="106">
        <v>4814.3892209999995</v>
      </c>
    </row>
    <row r="517" spans="1:4" x14ac:dyDescent="0.2">
      <c r="A517" s="8">
        <v>508</v>
      </c>
      <c r="B517" s="106">
        <v>316.170413</v>
      </c>
      <c r="C517" s="106">
        <v>13476.248046999999</v>
      </c>
      <c r="D517" s="106">
        <v>4279.7861329999996</v>
      </c>
    </row>
    <row r="518" spans="1:4" x14ac:dyDescent="0.2">
      <c r="A518" s="8">
        <v>509</v>
      </c>
      <c r="B518" s="106">
        <v>0</v>
      </c>
      <c r="C518" s="106">
        <v>10301.36023</v>
      </c>
      <c r="D518" s="106">
        <v>3976.7426749999995</v>
      </c>
    </row>
    <row r="519" spans="1:4" x14ac:dyDescent="0.2">
      <c r="A519" s="8">
        <v>510</v>
      </c>
      <c r="B519" s="106">
        <v>0</v>
      </c>
      <c r="C519" s="106">
        <v>1049.9912409999999</v>
      </c>
      <c r="D519" s="106">
        <v>3543.3646850000005</v>
      </c>
    </row>
    <row r="520" spans="1:4" x14ac:dyDescent="0.2">
      <c r="A520" s="8">
        <v>511</v>
      </c>
      <c r="B520" s="106">
        <v>0</v>
      </c>
      <c r="C520" s="106">
        <v>2010.6135279999999</v>
      </c>
      <c r="D520" s="106">
        <v>4817.7409670000006</v>
      </c>
    </row>
    <row r="521" spans="1:4" x14ac:dyDescent="0.2">
      <c r="A521" s="8">
        <v>512</v>
      </c>
      <c r="B521" s="106">
        <v>0</v>
      </c>
      <c r="C521" s="106">
        <v>4141.7601930000001</v>
      </c>
      <c r="D521" s="106">
        <v>5395.2088629999998</v>
      </c>
    </row>
    <row r="522" spans="1:4" x14ac:dyDescent="0.2">
      <c r="A522" s="8">
        <v>513</v>
      </c>
      <c r="B522" s="106">
        <v>0</v>
      </c>
      <c r="C522" s="106">
        <v>1558.2615360000002</v>
      </c>
      <c r="D522" s="106">
        <v>2314.424164</v>
      </c>
    </row>
    <row r="523" spans="1:4" x14ac:dyDescent="0.2">
      <c r="A523" s="8">
        <v>514</v>
      </c>
      <c r="B523" s="106">
        <v>0</v>
      </c>
      <c r="C523" s="106">
        <v>1242.2566069999998</v>
      </c>
      <c r="D523" s="106">
        <v>1037.0466759999999</v>
      </c>
    </row>
    <row r="524" spans="1:4" x14ac:dyDescent="0.2">
      <c r="A524" s="8">
        <v>515</v>
      </c>
      <c r="B524" s="106">
        <v>0</v>
      </c>
      <c r="C524" s="106">
        <v>16.993807</v>
      </c>
      <c r="D524" s="106">
        <v>856.25836099999992</v>
      </c>
    </row>
    <row r="525" spans="1:4" x14ac:dyDescent="0.2">
      <c r="A525" s="8">
        <v>516</v>
      </c>
      <c r="B525" s="106">
        <v>0</v>
      </c>
      <c r="C525" s="106">
        <v>370.77883300000002</v>
      </c>
      <c r="D525" s="106">
        <v>256.36971899999998</v>
      </c>
    </row>
    <row r="526" spans="1:4" x14ac:dyDescent="0.2">
      <c r="A526" s="8">
        <v>517</v>
      </c>
      <c r="B526" s="106">
        <v>3.3451000000000002E-2</v>
      </c>
      <c r="C526" s="106">
        <v>3858.2413640000004</v>
      </c>
      <c r="D526" s="106">
        <v>698.50215100000003</v>
      </c>
    </row>
    <row r="527" spans="1:4" x14ac:dyDescent="0.2">
      <c r="A527" s="8">
        <v>518</v>
      </c>
      <c r="B527" s="106">
        <v>76.730331000000007</v>
      </c>
      <c r="C527" s="106">
        <v>19227.950683999999</v>
      </c>
      <c r="D527" s="106">
        <v>905.57943799999998</v>
      </c>
    </row>
    <row r="528" spans="1:4" x14ac:dyDescent="0.2">
      <c r="A528" s="8">
        <v>519</v>
      </c>
      <c r="B528" s="106">
        <v>1.5064290000000002</v>
      </c>
      <c r="C528" s="106">
        <v>71977.134151999999</v>
      </c>
      <c r="D528" s="106">
        <v>1271.6071469999999</v>
      </c>
    </row>
    <row r="529" spans="1:4" x14ac:dyDescent="0.2">
      <c r="A529" s="8">
        <v>520</v>
      </c>
      <c r="B529" s="106">
        <v>311.62593900000002</v>
      </c>
      <c r="C529" s="106">
        <v>113780.19524999999</v>
      </c>
      <c r="D529" s="106">
        <v>2865.729186</v>
      </c>
    </row>
    <row r="530" spans="1:4" x14ac:dyDescent="0.2">
      <c r="A530" s="8">
        <v>521</v>
      </c>
      <c r="B530" s="106">
        <v>29.775841</v>
      </c>
      <c r="C530" s="106">
        <v>119354.64199999999</v>
      </c>
      <c r="D530" s="106">
        <v>3814.7626950000003</v>
      </c>
    </row>
    <row r="531" spans="1:4" x14ac:dyDescent="0.2">
      <c r="A531" s="8">
        <v>522</v>
      </c>
      <c r="B531" s="106">
        <v>6.7507210000000004</v>
      </c>
      <c r="C531" s="106">
        <v>113233.78200000001</v>
      </c>
      <c r="D531" s="106">
        <v>6157.6674800000001</v>
      </c>
    </row>
    <row r="532" spans="1:4" x14ac:dyDescent="0.2">
      <c r="A532" s="8">
        <v>523</v>
      </c>
      <c r="B532" s="106">
        <v>0</v>
      </c>
      <c r="C532" s="106">
        <v>114195.175</v>
      </c>
      <c r="D532" s="106">
        <v>10998.293946000002</v>
      </c>
    </row>
    <row r="533" spans="1:4" x14ac:dyDescent="0.2">
      <c r="A533" s="8">
        <v>524</v>
      </c>
      <c r="B533" s="106">
        <v>0</v>
      </c>
      <c r="C533" s="106">
        <v>115210.024</v>
      </c>
      <c r="D533" s="106">
        <v>16512.906493999999</v>
      </c>
    </row>
    <row r="534" spans="1:4" x14ac:dyDescent="0.2">
      <c r="A534" s="8">
        <v>525</v>
      </c>
      <c r="B534" s="106">
        <v>0</v>
      </c>
      <c r="C534" s="106">
        <v>108694.898</v>
      </c>
      <c r="D534" s="106">
        <v>11719.080567000001</v>
      </c>
    </row>
    <row r="535" spans="1:4" x14ac:dyDescent="0.2">
      <c r="A535" s="8">
        <v>526</v>
      </c>
      <c r="B535" s="106">
        <v>0</v>
      </c>
      <c r="C535" s="106">
        <v>112092.412</v>
      </c>
      <c r="D535" s="106">
        <v>11012.086914</v>
      </c>
    </row>
    <row r="536" spans="1:4" x14ac:dyDescent="0.2">
      <c r="A536" s="8">
        <v>527</v>
      </c>
      <c r="B536" s="106">
        <v>0</v>
      </c>
      <c r="C536" s="106">
        <v>106921.511</v>
      </c>
      <c r="D536" s="106">
        <v>9001.3912349999991</v>
      </c>
    </row>
    <row r="537" spans="1:4" x14ac:dyDescent="0.2">
      <c r="A537" s="8">
        <v>528</v>
      </c>
      <c r="B537" s="106">
        <v>0</v>
      </c>
      <c r="C537" s="106">
        <v>76795.477999999988</v>
      </c>
      <c r="D537" s="106">
        <v>10508.920167</v>
      </c>
    </row>
    <row r="538" spans="1:4" x14ac:dyDescent="0.2">
      <c r="A538" s="8">
        <v>529</v>
      </c>
      <c r="B538" s="106">
        <v>3075.4107169999997</v>
      </c>
      <c r="C538" s="106">
        <v>36618.822988</v>
      </c>
      <c r="D538" s="106">
        <v>6499.2937010000005</v>
      </c>
    </row>
    <row r="539" spans="1:4" x14ac:dyDescent="0.2">
      <c r="A539" s="8">
        <v>530</v>
      </c>
      <c r="B539" s="106">
        <v>33759.61825</v>
      </c>
      <c r="C539" s="106">
        <v>12859.103272</v>
      </c>
      <c r="D539" s="106">
        <v>6443.3397210000003</v>
      </c>
    </row>
    <row r="540" spans="1:4" x14ac:dyDescent="0.2">
      <c r="A540" s="8">
        <v>531</v>
      </c>
      <c r="B540" s="106">
        <v>44352.889116999999</v>
      </c>
      <c r="C540" s="106">
        <v>14352.773742000001</v>
      </c>
      <c r="D540" s="106">
        <v>6172.0769039999996</v>
      </c>
    </row>
    <row r="541" spans="1:4" x14ac:dyDescent="0.2">
      <c r="A541" s="8">
        <v>532</v>
      </c>
      <c r="B541" s="106">
        <v>11361.299437999998</v>
      </c>
      <c r="C541" s="106">
        <v>9438.4753419999997</v>
      </c>
      <c r="D541" s="106">
        <v>6388.5445550000004</v>
      </c>
    </row>
    <row r="542" spans="1:4" x14ac:dyDescent="0.2">
      <c r="A542" s="8">
        <v>533</v>
      </c>
      <c r="B542" s="106">
        <v>121.543369</v>
      </c>
      <c r="C542" s="106">
        <v>23375.009766000003</v>
      </c>
      <c r="D542" s="106">
        <v>4953.3031620000002</v>
      </c>
    </row>
    <row r="543" spans="1:4" x14ac:dyDescent="0.2">
      <c r="A543" s="8">
        <v>534</v>
      </c>
      <c r="B543" s="106">
        <v>3783.1877439999998</v>
      </c>
      <c r="C543" s="106">
        <v>42467.557163999998</v>
      </c>
      <c r="D543" s="106">
        <v>4301.6287839999995</v>
      </c>
    </row>
    <row r="544" spans="1:4" x14ac:dyDescent="0.2">
      <c r="A544" s="8">
        <v>535</v>
      </c>
      <c r="B544" s="106">
        <v>31743.426026000001</v>
      </c>
      <c r="C544" s="106">
        <v>77839.766000000003</v>
      </c>
      <c r="D544" s="106">
        <v>6598.6012570000003</v>
      </c>
    </row>
    <row r="545" spans="1:4" x14ac:dyDescent="0.2">
      <c r="A545" s="8">
        <v>536</v>
      </c>
      <c r="B545" s="106">
        <v>18008.161864000002</v>
      </c>
      <c r="C545" s="106">
        <v>66353.062000000005</v>
      </c>
      <c r="D545" s="106">
        <v>13099.080811</v>
      </c>
    </row>
    <row r="546" spans="1:4" x14ac:dyDescent="0.2">
      <c r="A546" s="8">
        <v>537</v>
      </c>
      <c r="B546" s="106">
        <v>5317.6167610000002</v>
      </c>
      <c r="C546" s="106">
        <v>55555.64</v>
      </c>
      <c r="D546" s="106">
        <v>11733.275635</v>
      </c>
    </row>
    <row r="547" spans="1:4" x14ac:dyDescent="0.2">
      <c r="A547" s="8">
        <v>538</v>
      </c>
      <c r="B547" s="106">
        <v>2120.258636</v>
      </c>
      <c r="C547" s="106">
        <v>65849.42</v>
      </c>
      <c r="D547" s="106">
        <v>11882.468994999999</v>
      </c>
    </row>
    <row r="548" spans="1:4" x14ac:dyDescent="0.2">
      <c r="A548" s="8">
        <v>539</v>
      </c>
      <c r="B548" s="106">
        <v>154.04832500000001</v>
      </c>
      <c r="C548" s="106">
        <v>41323.673379</v>
      </c>
      <c r="D548" s="106">
        <v>10057.885743000001</v>
      </c>
    </row>
    <row r="549" spans="1:4" x14ac:dyDescent="0.2">
      <c r="A549" s="8">
        <v>540</v>
      </c>
      <c r="B549" s="106">
        <v>0</v>
      </c>
      <c r="C549" s="106">
        <v>48723.756000000001</v>
      </c>
      <c r="D549" s="106">
        <v>11780.225830000001</v>
      </c>
    </row>
    <row r="550" spans="1:4" x14ac:dyDescent="0.2">
      <c r="A550" s="8">
        <v>541</v>
      </c>
      <c r="B550" s="106">
        <v>0</v>
      </c>
      <c r="C550" s="106">
        <v>45708.216180000003</v>
      </c>
      <c r="D550" s="106">
        <v>9723.7648919999992</v>
      </c>
    </row>
    <row r="551" spans="1:4" x14ac:dyDescent="0.2">
      <c r="A551" s="8">
        <v>542</v>
      </c>
      <c r="B551" s="106">
        <v>0</v>
      </c>
      <c r="C551" s="106">
        <v>55479.469000000005</v>
      </c>
      <c r="D551" s="106">
        <v>10019.137207</v>
      </c>
    </row>
    <row r="552" spans="1:4" x14ac:dyDescent="0.2">
      <c r="A552" s="8">
        <v>543</v>
      </c>
      <c r="B552" s="106">
        <v>0</v>
      </c>
      <c r="C552" s="106">
        <v>67835.060999999987</v>
      </c>
      <c r="D552" s="106">
        <v>11384.768066000001</v>
      </c>
    </row>
    <row r="553" spans="1:4" x14ac:dyDescent="0.2">
      <c r="A553" s="8">
        <v>544</v>
      </c>
      <c r="B553" s="106">
        <v>0.24170700000000001</v>
      </c>
      <c r="C553" s="106">
        <v>72041.265000000014</v>
      </c>
      <c r="D553" s="106">
        <v>9538.7099610000005</v>
      </c>
    </row>
    <row r="554" spans="1:4" x14ac:dyDescent="0.2">
      <c r="A554" s="8">
        <v>545</v>
      </c>
      <c r="B554" s="106">
        <v>0</v>
      </c>
      <c r="C554" s="106">
        <v>47520.724000000002</v>
      </c>
      <c r="D554" s="106">
        <v>7826.2352300000002</v>
      </c>
    </row>
    <row r="555" spans="1:4" x14ac:dyDescent="0.2">
      <c r="A555" s="8">
        <v>546</v>
      </c>
      <c r="B555" s="106">
        <v>0</v>
      </c>
      <c r="C555" s="106">
        <v>74483.674249999996</v>
      </c>
      <c r="D555" s="106">
        <v>7112.0694579999999</v>
      </c>
    </row>
    <row r="556" spans="1:4" x14ac:dyDescent="0.2">
      <c r="A556" s="8">
        <v>547</v>
      </c>
      <c r="B556" s="106">
        <v>0</v>
      </c>
      <c r="C556" s="106">
        <v>95344.606999999989</v>
      </c>
      <c r="D556" s="106">
        <v>7315.7858880000003</v>
      </c>
    </row>
    <row r="557" spans="1:4" x14ac:dyDescent="0.2">
      <c r="A557" s="8">
        <v>548</v>
      </c>
      <c r="B557" s="106">
        <v>0</v>
      </c>
      <c r="C557" s="106">
        <v>79616.051000000007</v>
      </c>
      <c r="D557" s="106">
        <v>4402.5267949999998</v>
      </c>
    </row>
    <row r="558" spans="1:4" x14ac:dyDescent="0.2">
      <c r="A558" s="8">
        <v>549</v>
      </c>
      <c r="B558" s="106">
        <v>0</v>
      </c>
      <c r="C558" s="106">
        <v>76119.856999999989</v>
      </c>
      <c r="D558" s="106">
        <v>3141.2081899999998</v>
      </c>
    </row>
    <row r="559" spans="1:4" x14ac:dyDescent="0.2">
      <c r="A559" s="8">
        <v>550</v>
      </c>
      <c r="B559" s="106">
        <v>181.73015000000001</v>
      </c>
      <c r="C559" s="106">
        <v>59151.7</v>
      </c>
      <c r="D559" s="106">
        <v>3084.3759150000001</v>
      </c>
    </row>
    <row r="560" spans="1:4" x14ac:dyDescent="0.2">
      <c r="A560" s="8">
        <v>551</v>
      </c>
      <c r="B560" s="106">
        <v>1560.30124</v>
      </c>
      <c r="C560" s="106">
        <v>49604.286101999998</v>
      </c>
      <c r="D560" s="106">
        <v>2855.401856</v>
      </c>
    </row>
    <row r="561" spans="1:4" x14ac:dyDescent="0.2">
      <c r="A561" s="8">
        <v>552</v>
      </c>
      <c r="B561" s="106">
        <v>3.9460260000000003</v>
      </c>
      <c r="C561" s="106">
        <v>75403.413</v>
      </c>
      <c r="D561" s="106">
        <v>1742.1041559999999</v>
      </c>
    </row>
    <row r="562" spans="1:4" x14ac:dyDescent="0.2">
      <c r="A562" s="8">
        <v>553</v>
      </c>
      <c r="B562" s="106">
        <v>0</v>
      </c>
      <c r="C562" s="106">
        <v>44138.163140999997</v>
      </c>
      <c r="D562" s="106">
        <v>435.00361300000003</v>
      </c>
    </row>
    <row r="563" spans="1:4" x14ac:dyDescent="0.2">
      <c r="A563" s="8">
        <v>554</v>
      </c>
      <c r="B563" s="106">
        <v>170.06874099999999</v>
      </c>
      <c r="C563" s="106">
        <v>23937.045409999999</v>
      </c>
      <c r="D563" s="106">
        <v>555.45742400000006</v>
      </c>
    </row>
    <row r="564" spans="1:4" x14ac:dyDescent="0.2">
      <c r="A564" s="8">
        <v>555</v>
      </c>
      <c r="B564" s="106">
        <v>4803.0032970000002</v>
      </c>
      <c r="C564" s="106">
        <v>29402.665831999999</v>
      </c>
      <c r="D564" s="106">
        <v>430.46925899999997</v>
      </c>
    </row>
    <row r="565" spans="1:4" x14ac:dyDescent="0.2">
      <c r="A565" s="8">
        <v>556</v>
      </c>
      <c r="B565" s="106">
        <v>26216.120116999999</v>
      </c>
      <c r="C565" s="106">
        <v>39414.421178999997</v>
      </c>
      <c r="D565" s="106">
        <v>120.85245500000001</v>
      </c>
    </row>
    <row r="566" spans="1:4" x14ac:dyDescent="0.2">
      <c r="A566" s="8">
        <v>557</v>
      </c>
      <c r="B566" s="106">
        <v>32154.962890999996</v>
      </c>
      <c r="C566" s="106">
        <v>13914.712890999999</v>
      </c>
      <c r="D566" s="106">
        <v>383.64628799999997</v>
      </c>
    </row>
    <row r="567" spans="1:4" x14ac:dyDescent="0.2">
      <c r="A567" s="8">
        <v>558</v>
      </c>
      <c r="B567" s="106">
        <v>27485.471680999999</v>
      </c>
      <c r="C567" s="106">
        <v>1666.0849900000001</v>
      </c>
      <c r="D567" s="106">
        <v>20.668012999999998</v>
      </c>
    </row>
    <row r="568" spans="1:4" x14ac:dyDescent="0.2">
      <c r="A568" s="8">
        <v>559</v>
      </c>
      <c r="B568" s="106">
        <v>13725.776612</v>
      </c>
      <c r="C568" s="106">
        <v>534.69976799999995</v>
      </c>
      <c r="D568" s="106">
        <v>36.512497000000003</v>
      </c>
    </row>
    <row r="569" spans="1:4" x14ac:dyDescent="0.2">
      <c r="A569" s="8">
        <v>560</v>
      </c>
      <c r="B569" s="106">
        <v>3779.4357909999999</v>
      </c>
      <c r="C569" s="106">
        <v>3447.4133299999999</v>
      </c>
      <c r="D569" s="106">
        <v>3.7094740000000002</v>
      </c>
    </row>
    <row r="570" spans="1:4" x14ac:dyDescent="0.2">
      <c r="A570" s="8">
        <v>561</v>
      </c>
      <c r="B570" s="106">
        <v>717.39689300000009</v>
      </c>
      <c r="C570" s="106">
        <v>9334.8249509999987</v>
      </c>
      <c r="D570" s="106">
        <v>4.2358500000000001</v>
      </c>
    </row>
    <row r="571" spans="1:4" x14ac:dyDescent="0.2">
      <c r="A571" s="8">
        <v>562</v>
      </c>
      <c r="B571" s="106">
        <v>1826.926575</v>
      </c>
      <c r="C571" s="106">
        <v>10149.547363</v>
      </c>
      <c r="D571" s="106">
        <v>362.08513700000003</v>
      </c>
    </row>
    <row r="572" spans="1:4" x14ac:dyDescent="0.2">
      <c r="A572" s="8">
        <v>563</v>
      </c>
      <c r="B572" s="106">
        <v>6270.5334469999998</v>
      </c>
      <c r="C572" s="106">
        <v>15933.178222999999</v>
      </c>
      <c r="D572" s="106">
        <v>1268.584061</v>
      </c>
    </row>
    <row r="573" spans="1:4" x14ac:dyDescent="0.2">
      <c r="A573" s="8">
        <v>564</v>
      </c>
      <c r="B573" s="106">
        <v>15176.652099999999</v>
      </c>
      <c r="C573" s="106">
        <v>11310.707763999999</v>
      </c>
      <c r="D573" s="106">
        <v>202.33720399999999</v>
      </c>
    </row>
    <row r="574" spans="1:4" x14ac:dyDescent="0.2">
      <c r="A574" s="8">
        <v>565</v>
      </c>
      <c r="B574" s="106">
        <v>12573.254637</v>
      </c>
      <c r="C574" s="106">
        <v>8466.463135</v>
      </c>
      <c r="D574" s="106">
        <v>0</v>
      </c>
    </row>
    <row r="575" spans="1:4" x14ac:dyDescent="0.2">
      <c r="A575" s="8">
        <v>566</v>
      </c>
      <c r="B575" s="106">
        <v>6126.8764659999997</v>
      </c>
      <c r="C575" s="106">
        <v>5497.9946290000007</v>
      </c>
      <c r="D575" s="106">
        <v>1.0919860000000001</v>
      </c>
    </row>
    <row r="576" spans="1:4" x14ac:dyDescent="0.2">
      <c r="A576" s="8">
        <v>567</v>
      </c>
      <c r="B576" s="106">
        <v>4423.7756959999997</v>
      </c>
      <c r="C576" s="106">
        <v>7265.4907229999999</v>
      </c>
      <c r="D576" s="106">
        <v>0</v>
      </c>
    </row>
    <row r="577" spans="1:4" x14ac:dyDescent="0.2">
      <c r="A577" s="8">
        <v>568</v>
      </c>
      <c r="B577" s="106">
        <v>2139.8017880000002</v>
      </c>
      <c r="C577" s="106">
        <v>7746.3536370000002</v>
      </c>
      <c r="D577" s="106">
        <v>0</v>
      </c>
    </row>
    <row r="578" spans="1:4" x14ac:dyDescent="0.2">
      <c r="A578" s="8">
        <v>569</v>
      </c>
      <c r="B578" s="106">
        <v>1738.288055</v>
      </c>
      <c r="C578" s="106">
        <v>3310.4785499999998</v>
      </c>
      <c r="D578" s="106">
        <v>0</v>
      </c>
    </row>
    <row r="579" spans="1:4" x14ac:dyDescent="0.2">
      <c r="A579" s="8">
        <v>570</v>
      </c>
      <c r="B579" s="106">
        <v>2686.4210210000001</v>
      </c>
      <c r="C579" s="106">
        <v>2713.2460350000001</v>
      </c>
      <c r="D579" s="106">
        <v>0</v>
      </c>
    </row>
    <row r="580" spans="1:4" x14ac:dyDescent="0.2">
      <c r="A580" s="8">
        <v>571</v>
      </c>
      <c r="B580" s="106">
        <v>840.45757400000002</v>
      </c>
      <c r="C580" s="106">
        <v>3345.1408690000003</v>
      </c>
      <c r="D580" s="106">
        <v>0</v>
      </c>
    </row>
    <row r="581" spans="1:4" x14ac:dyDescent="0.2">
      <c r="A581" s="8">
        <v>572</v>
      </c>
      <c r="B581" s="106">
        <v>7.6559980000000003</v>
      </c>
      <c r="C581" s="106">
        <v>3500.3980110000002</v>
      </c>
      <c r="D581" s="106">
        <v>0</v>
      </c>
    </row>
    <row r="582" spans="1:4" x14ac:dyDescent="0.2">
      <c r="A582" s="8">
        <v>573</v>
      </c>
      <c r="B582" s="106">
        <v>0</v>
      </c>
      <c r="C582" s="106">
        <v>5919.6076050000001</v>
      </c>
      <c r="D582" s="106">
        <v>0</v>
      </c>
    </row>
    <row r="583" spans="1:4" x14ac:dyDescent="0.2">
      <c r="A583" s="8">
        <v>574</v>
      </c>
      <c r="B583" s="106">
        <v>0.555531</v>
      </c>
      <c r="C583" s="106">
        <v>8224.999511</v>
      </c>
      <c r="D583" s="106">
        <v>0</v>
      </c>
    </row>
    <row r="584" spans="1:4" x14ac:dyDescent="0.2">
      <c r="A584" s="8">
        <v>575</v>
      </c>
      <c r="B584" s="106">
        <v>1.2022870000000001</v>
      </c>
      <c r="C584" s="106">
        <v>7751.1489249999995</v>
      </c>
      <c r="D584" s="106">
        <v>25.490418999999999</v>
      </c>
    </row>
    <row r="585" spans="1:4" x14ac:dyDescent="0.2">
      <c r="A585" s="8">
        <v>576</v>
      </c>
      <c r="B585" s="106">
        <v>0</v>
      </c>
      <c r="C585" s="106">
        <v>11780.45703</v>
      </c>
      <c r="D585" s="106">
        <v>1155.900314</v>
      </c>
    </row>
    <row r="586" spans="1:4" x14ac:dyDescent="0.2">
      <c r="A586" s="8">
        <v>577</v>
      </c>
      <c r="B586" s="106">
        <v>0</v>
      </c>
      <c r="C586" s="106">
        <v>14935.764161000001</v>
      </c>
      <c r="D586" s="106">
        <v>2799.4461060000003</v>
      </c>
    </row>
    <row r="587" spans="1:4" x14ac:dyDescent="0.2">
      <c r="A587" s="8">
        <v>578</v>
      </c>
      <c r="B587" s="106">
        <v>0</v>
      </c>
      <c r="C587" s="106">
        <v>12229.287109999999</v>
      </c>
      <c r="D587" s="106">
        <v>3428.4514150000005</v>
      </c>
    </row>
    <row r="588" spans="1:4" x14ac:dyDescent="0.2">
      <c r="A588" s="8">
        <v>579</v>
      </c>
      <c r="B588" s="106">
        <v>3523.5599480000001</v>
      </c>
      <c r="C588" s="106">
        <v>11977.869628</v>
      </c>
      <c r="D588" s="106">
        <v>4702.901124</v>
      </c>
    </row>
    <row r="589" spans="1:4" x14ac:dyDescent="0.2">
      <c r="A589" s="8">
        <v>580</v>
      </c>
      <c r="B589" s="106">
        <v>26115.815430000002</v>
      </c>
      <c r="C589" s="106">
        <v>13067.112061000002</v>
      </c>
      <c r="D589" s="106">
        <v>4619.6829830000006</v>
      </c>
    </row>
    <row r="590" spans="1:4" x14ac:dyDescent="0.2">
      <c r="A590" s="8">
        <v>581</v>
      </c>
      <c r="B590" s="106">
        <v>32072.937501</v>
      </c>
      <c r="C590" s="106">
        <v>1895.8456029999998</v>
      </c>
      <c r="D590" s="106">
        <v>5503.0925900000002</v>
      </c>
    </row>
    <row r="591" spans="1:4" x14ac:dyDescent="0.2">
      <c r="A591" s="8">
        <v>582</v>
      </c>
      <c r="B591" s="106">
        <v>23826.457519</v>
      </c>
      <c r="C591" s="106">
        <v>1799.181347</v>
      </c>
      <c r="D591" s="106">
        <v>5431.9859620000007</v>
      </c>
    </row>
    <row r="592" spans="1:4" x14ac:dyDescent="0.2">
      <c r="A592" s="8">
        <v>583</v>
      </c>
      <c r="B592" s="106">
        <v>8800.5531009999995</v>
      </c>
      <c r="C592" s="106">
        <v>2608.9235230000004</v>
      </c>
      <c r="D592" s="106">
        <v>4139.4612429999997</v>
      </c>
    </row>
    <row r="593" spans="1:4" x14ac:dyDescent="0.2">
      <c r="A593" s="8">
        <v>584</v>
      </c>
      <c r="B593" s="106">
        <v>2959.6114499999999</v>
      </c>
      <c r="C593" s="106">
        <v>4194.8202209999999</v>
      </c>
      <c r="D593" s="106">
        <v>4394.550964</v>
      </c>
    </row>
    <row r="594" spans="1:4" x14ac:dyDescent="0.2">
      <c r="A594" s="8">
        <v>585</v>
      </c>
      <c r="B594" s="106">
        <v>2979.5418100000002</v>
      </c>
      <c r="C594" s="106">
        <v>0</v>
      </c>
      <c r="D594" s="106">
        <v>5058.1900619999997</v>
      </c>
    </row>
    <row r="595" spans="1:4" x14ac:dyDescent="0.2">
      <c r="A595" s="8">
        <v>586</v>
      </c>
      <c r="B595" s="106">
        <v>5031.5101320000003</v>
      </c>
      <c r="C595" s="106">
        <v>1101.970947</v>
      </c>
      <c r="D595" s="106">
        <v>8147.4110110000001</v>
      </c>
    </row>
    <row r="596" spans="1:4" x14ac:dyDescent="0.2">
      <c r="A596" s="8">
        <v>587</v>
      </c>
      <c r="B596" s="106">
        <v>3548.9031680000003</v>
      </c>
      <c r="C596" s="106">
        <v>290.68746299999998</v>
      </c>
      <c r="D596" s="106">
        <v>10657.302246000001</v>
      </c>
    </row>
    <row r="597" spans="1:4" x14ac:dyDescent="0.2">
      <c r="A597" s="8">
        <v>588</v>
      </c>
      <c r="B597" s="106">
        <v>4950.3659669999997</v>
      </c>
      <c r="C597" s="106">
        <v>7001.352844</v>
      </c>
      <c r="D597" s="106">
        <v>6725.1503910000001</v>
      </c>
    </row>
    <row r="598" spans="1:4" x14ac:dyDescent="0.2">
      <c r="A598" s="8">
        <v>589</v>
      </c>
      <c r="B598" s="106">
        <v>8940.2044679999999</v>
      </c>
      <c r="C598" s="106">
        <v>12958.293213000001</v>
      </c>
      <c r="D598" s="106">
        <v>17669.537842000002</v>
      </c>
    </row>
    <row r="599" spans="1:4" x14ac:dyDescent="0.2">
      <c r="A599" s="8">
        <v>590</v>
      </c>
      <c r="B599" s="106">
        <v>9294.337402000001</v>
      </c>
      <c r="C599" s="106">
        <v>4791.1148830000002</v>
      </c>
      <c r="D599" s="106">
        <v>25054.500975999999</v>
      </c>
    </row>
    <row r="600" spans="1:4" x14ac:dyDescent="0.2">
      <c r="A600" s="8">
        <v>591</v>
      </c>
      <c r="B600" s="106">
        <v>6551.1892090000001</v>
      </c>
      <c r="C600" s="106">
        <v>60.894965999999997</v>
      </c>
      <c r="D600" s="106">
        <v>23551.349122</v>
      </c>
    </row>
    <row r="601" spans="1:4" x14ac:dyDescent="0.2">
      <c r="A601" s="8">
        <v>592</v>
      </c>
      <c r="B601" s="106">
        <v>2162.3267449999998</v>
      </c>
      <c r="C601" s="106">
        <v>0</v>
      </c>
      <c r="D601" s="106">
        <v>27846.508299999998</v>
      </c>
    </row>
    <row r="602" spans="1:4" x14ac:dyDescent="0.2">
      <c r="A602" s="8">
        <v>593</v>
      </c>
      <c r="B602" s="106">
        <v>2.491565</v>
      </c>
      <c r="C602" s="106">
        <v>0</v>
      </c>
      <c r="D602" s="106">
        <v>31179.048338999997</v>
      </c>
    </row>
    <row r="603" spans="1:4" x14ac:dyDescent="0.2">
      <c r="A603" s="8">
        <v>594</v>
      </c>
      <c r="B603" s="106">
        <v>679.96520299999997</v>
      </c>
      <c r="C603" s="106">
        <v>1326.910887</v>
      </c>
      <c r="D603" s="106">
        <v>25023.083007999998</v>
      </c>
    </row>
    <row r="604" spans="1:4" x14ac:dyDescent="0.2">
      <c r="A604" s="8">
        <v>595</v>
      </c>
      <c r="B604" s="106">
        <v>55.791108000000001</v>
      </c>
      <c r="C604" s="106">
        <v>20607.930908999999</v>
      </c>
      <c r="D604" s="106">
        <v>28481.194825000002</v>
      </c>
    </row>
    <row r="605" spans="1:4" x14ac:dyDescent="0.2">
      <c r="A605" s="8">
        <v>596</v>
      </c>
      <c r="B605" s="106">
        <v>0</v>
      </c>
      <c r="C605" s="106">
        <v>55490.985910000003</v>
      </c>
      <c r="D605" s="106">
        <v>26072.271241000002</v>
      </c>
    </row>
    <row r="606" spans="1:4" x14ac:dyDescent="0.2">
      <c r="A606" s="8">
        <v>597</v>
      </c>
      <c r="B606" s="106">
        <v>1343.22505</v>
      </c>
      <c r="C606" s="106">
        <v>70837.237999999998</v>
      </c>
      <c r="D606" s="106">
        <v>15218.670166999998</v>
      </c>
    </row>
    <row r="607" spans="1:4" x14ac:dyDescent="0.2">
      <c r="A607" s="8">
        <v>598</v>
      </c>
      <c r="B607" s="106">
        <v>12863.633545000001</v>
      </c>
      <c r="C607" s="106">
        <v>103415.738</v>
      </c>
      <c r="D607" s="106">
        <v>21960.693848999999</v>
      </c>
    </row>
    <row r="608" spans="1:4" x14ac:dyDescent="0.2">
      <c r="A608" s="8">
        <v>599</v>
      </c>
      <c r="B608" s="106">
        <v>32479.304843000002</v>
      </c>
      <c r="C608" s="106">
        <v>93286.645000000004</v>
      </c>
      <c r="D608" s="106">
        <v>28675.240233999997</v>
      </c>
    </row>
    <row r="609" spans="1:4" x14ac:dyDescent="0.2">
      <c r="A609" s="8">
        <v>600</v>
      </c>
      <c r="B609" s="106">
        <v>43369.365557999998</v>
      </c>
      <c r="C609" s="106">
        <v>66486.596999999994</v>
      </c>
      <c r="D609" s="106">
        <v>29150.070312</v>
      </c>
    </row>
    <row r="610" spans="1:4" x14ac:dyDescent="0.2">
      <c r="A610" s="8">
        <v>601</v>
      </c>
      <c r="B610" s="106">
        <v>8891.2091069999988</v>
      </c>
      <c r="C610" s="106">
        <v>31225.699093999996</v>
      </c>
      <c r="D610" s="106">
        <v>29244.227051000002</v>
      </c>
    </row>
    <row r="611" spans="1:4" x14ac:dyDescent="0.2">
      <c r="A611" s="8">
        <v>602</v>
      </c>
      <c r="B611" s="106">
        <v>468.61844600000006</v>
      </c>
      <c r="C611" s="106">
        <v>28541.209472999999</v>
      </c>
      <c r="D611" s="106">
        <v>28242.060547000001</v>
      </c>
    </row>
    <row r="612" spans="1:4" x14ac:dyDescent="0.2">
      <c r="A612" s="8">
        <v>603</v>
      </c>
      <c r="B612" s="106">
        <v>1617.2548400000001</v>
      </c>
      <c r="C612" s="106">
        <v>49531.213000000003</v>
      </c>
      <c r="D612" s="106">
        <v>17206.030273</v>
      </c>
    </row>
    <row r="613" spans="1:4" x14ac:dyDescent="0.2">
      <c r="A613" s="8">
        <v>604</v>
      </c>
      <c r="B613" s="106">
        <v>2580.9731449999999</v>
      </c>
      <c r="C613" s="106">
        <v>61078.233999999997</v>
      </c>
      <c r="D613" s="106">
        <v>24047.097656000002</v>
      </c>
    </row>
    <row r="614" spans="1:4" x14ac:dyDescent="0.2">
      <c r="A614" s="8">
        <v>605</v>
      </c>
      <c r="B614" s="106">
        <v>1330.0908060000002</v>
      </c>
      <c r="C614" s="106">
        <v>81599.709999999992</v>
      </c>
      <c r="D614" s="106">
        <v>22415.337402000001</v>
      </c>
    </row>
    <row r="615" spans="1:4" x14ac:dyDescent="0.2">
      <c r="A615" s="8">
        <v>606</v>
      </c>
      <c r="B615" s="106">
        <v>4185.8145139999997</v>
      </c>
      <c r="C615" s="106">
        <v>56970.811069999996</v>
      </c>
      <c r="D615" s="106">
        <v>20346.506836</v>
      </c>
    </row>
    <row r="616" spans="1:4" x14ac:dyDescent="0.2">
      <c r="A616" s="8">
        <v>607</v>
      </c>
      <c r="B616" s="106">
        <v>4057.8499150000002</v>
      </c>
      <c r="C616" s="106">
        <v>53510.664999999994</v>
      </c>
      <c r="D616" s="106">
        <v>18839.199220000002</v>
      </c>
    </row>
    <row r="617" spans="1:4" x14ac:dyDescent="0.2">
      <c r="A617" s="8">
        <v>608</v>
      </c>
      <c r="B617" s="106">
        <v>309.96932599999997</v>
      </c>
      <c r="C617" s="106">
        <v>67072.749000000011</v>
      </c>
      <c r="D617" s="106">
        <v>11341.867919</v>
      </c>
    </row>
    <row r="618" spans="1:4" x14ac:dyDescent="0.2">
      <c r="A618" s="8">
        <v>609</v>
      </c>
      <c r="B618" s="106">
        <v>0</v>
      </c>
      <c r="C618" s="106">
        <v>76353.347000000009</v>
      </c>
      <c r="D618" s="106">
        <v>9910.7348629999997</v>
      </c>
    </row>
    <row r="619" spans="1:4" x14ac:dyDescent="0.2">
      <c r="A619" s="8">
        <v>610</v>
      </c>
      <c r="B619" s="106">
        <v>0</v>
      </c>
      <c r="C619" s="106">
        <v>17161.211915</v>
      </c>
      <c r="D619" s="106">
        <v>5667.3067010000004</v>
      </c>
    </row>
    <row r="620" spans="1:4" x14ac:dyDescent="0.2">
      <c r="A620" s="8">
        <v>611</v>
      </c>
      <c r="B620" s="106">
        <v>0</v>
      </c>
      <c r="C620" s="106">
        <v>51209.353852</v>
      </c>
      <c r="D620" s="106">
        <v>9878.3198240000002</v>
      </c>
    </row>
    <row r="621" spans="1:4" x14ac:dyDescent="0.2">
      <c r="A621" s="8">
        <v>612</v>
      </c>
      <c r="B621" s="106">
        <v>7508.7560160000003</v>
      </c>
      <c r="C621" s="106">
        <v>27808.08252</v>
      </c>
      <c r="D621" s="106">
        <v>15650.895386</v>
      </c>
    </row>
    <row r="622" spans="1:4" x14ac:dyDescent="0.2">
      <c r="A622" s="8">
        <v>613</v>
      </c>
      <c r="B622" s="106">
        <v>45950.938039000001</v>
      </c>
      <c r="C622" s="106">
        <v>11514.091552999998</v>
      </c>
      <c r="D622" s="106">
        <v>6737.9458009999998</v>
      </c>
    </row>
    <row r="623" spans="1:4" x14ac:dyDescent="0.2">
      <c r="A623" s="8">
        <v>614</v>
      </c>
      <c r="B623" s="106">
        <v>66879.121500000008</v>
      </c>
      <c r="C623" s="106">
        <v>5288.2010489999993</v>
      </c>
      <c r="D623" s="106">
        <v>7425.1260980000006</v>
      </c>
    </row>
    <row r="624" spans="1:4" x14ac:dyDescent="0.2">
      <c r="A624" s="8">
        <v>615</v>
      </c>
      <c r="B624" s="106">
        <v>81447.880999999994</v>
      </c>
      <c r="C624" s="106">
        <v>8903.9121090000008</v>
      </c>
      <c r="D624" s="106">
        <v>7119.6385489999993</v>
      </c>
    </row>
    <row r="625" spans="1:4" x14ac:dyDescent="0.2">
      <c r="A625" s="8">
        <v>616</v>
      </c>
      <c r="B625" s="106">
        <v>90331.53</v>
      </c>
      <c r="C625" s="106">
        <v>11311.317139000001</v>
      </c>
      <c r="D625" s="106">
        <v>11707.684937</v>
      </c>
    </row>
    <row r="626" spans="1:4" x14ac:dyDescent="0.2">
      <c r="A626" s="8">
        <v>617</v>
      </c>
      <c r="B626" s="106">
        <v>113651.13099999999</v>
      </c>
      <c r="C626" s="106">
        <v>24363.772461</v>
      </c>
      <c r="D626" s="106">
        <v>7622.0450440000004</v>
      </c>
    </row>
    <row r="627" spans="1:4" x14ac:dyDescent="0.2">
      <c r="A627" s="8">
        <v>618</v>
      </c>
      <c r="B627" s="106">
        <v>139935.777</v>
      </c>
      <c r="C627" s="106">
        <v>34677.373534999999</v>
      </c>
      <c r="D627" s="106">
        <v>3411.2308349999994</v>
      </c>
    </row>
    <row r="628" spans="1:4" x14ac:dyDescent="0.2">
      <c r="A628" s="8">
        <v>619</v>
      </c>
      <c r="B628" s="106">
        <v>153005.80900000001</v>
      </c>
      <c r="C628" s="106">
        <v>49143.678152</v>
      </c>
      <c r="D628" s="106">
        <v>7120.2047119999997</v>
      </c>
    </row>
    <row r="629" spans="1:4" x14ac:dyDescent="0.2">
      <c r="A629" s="8">
        <v>620</v>
      </c>
      <c r="B629" s="106">
        <v>159590.78100000002</v>
      </c>
      <c r="C629" s="106">
        <v>25265.818360000001</v>
      </c>
      <c r="D629" s="106">
        <v>6683.5111080000006</v>
      </c>
    </row>
    <row r="630" spans="1:4" x14ac:dyDescent="0.2">
      <c r="A630" s="8">
        <v>621</v>
      </c>
      <c r="B630" s="106">
        <v>153053.125</v>
      </c>
      <c r="C630" s="106">
        <v>39503.203937999999</v>
      </c>
      <c r="D630" s="106">
        <v>1815.175385</v>
      </c>
    </row>
    <row r="631" spans="1:4" x14ac:dyDescent="0.2">
      <c r="A631" s="8">
        <v>622</v>
      </c>
      <c r="B631" s="106">
        <v>150227.76925000001</v>
      </c>
      <c r="C631" s="106">
        <v>27180.469727</v>
      </c>
      <c r="D631" s="106">
        <v>4754.7365719999998</v>
      </c>
    </row>
    <row r="632" spans="1:4" x14ac:dyDescent="0.2">
      <c r="A632" s="8">
        <v>623</v>
      </c>
      <c r="B632" s="106">
        <v>128324.802</v>
      </c>
      <c r="C632" s="106">
        <v>15903.722168</v>
      </c>
      <c r="D632" s="106">
        <v>4025.8561400000003</v>
      </c>
    </row>
    <row r="633" spans="1:4" x14ac:dyDescent="0.2">
      <c r="A633" s="8">
        <v>624</v>
      </c>
      <c r="B633" s="106">
        <v>103399.16899999999</v>
      </c>
      <c r="C633" s="106">
        <v>9460.7030030000005</v>
      </c>
      <c r="D633" s="106">
        <v>3825.761841</v>
      </c>
    </row>
    <row r="634" spans="1:4" x14ac:dyDescent="0.2">
      <c r="A634" s="8">
        <v>625</v>
      </c>
      <c r="B634" s="106">
        <v>83304.01999999999</v>
      </c>
      <c r="C634" s="106">
        <v>2865.5210689999999</v>
      </c>
      <c r="D634" s="106">
        <v>3836.9691160000002</v>
      </c>
    </row>
    <row r="635" spans="1:4" x14ac:dyDescent="0.2">
      <c r="A635" s="8">
        <v>626</v>
      </c>
      <c r="B635" s="106">
        <v>127766.86575</v>
      </c>
      <c r="C635" s="106">
        <v>1984.888794</v>
      </c>
      <c r="D635" s="106">
        <v>2562.7107539999997</v>
      </c>
    </row>
    <row r="636" spans="1:4" x14ac:dyDescent="0.2">
      <c r="A636" s="8">
        <v>627</v>
      </c>
      <c r="B636" s="106">
        <v>136785.03599999999</v>
      </c>
      <c r="C636" s="106">
        <v>3323.3939510000005</v>
      </c>
      <c r="D636" s="106">
        <v>2455.3636019999999</v>
      </c>
    </row>
    <row r="637" spans="1:4" x14ac:dyDescent="0.2">
      <c r="A637" s="8">
        <v>628</v>
      </c>
      <c r="B637" s="106">
        <v>142869.5355</v>
      </c>
      <c r="C637" s="106">
        <v>999.42163100000005</v>
      </c>
      <c r="D637" s="106">
        <v>12.374893</v>
      </c>
    </row>
    <row r="638" spans="1:4" x14ac:dyDescent="0.2">
      <c r="A638" s="8">
        <v>629</v>
      </c>
      <c r="B638" s="106">
        <v>120890.51949999999</v>
      </c>
      <c r="C638" s="106">
        <v>867.08749499999999</v>
      </c>
      <c r="D638" s="106">
        <v>71.802534999999992</v>
      </c>
    </row>
    <row r="639" spans="1:4" x14ac:dyDescent="0.2">
      <c r="A639" s="8">
        <v>630</v>
      </c>
      <c r="B639" s="106">
        <v>104667.24400000001</v>
      </c>
      <c r="C639" s="106">
        <v>320.912194</v>
      </c>
      <c r="D639" s="106">
        <v>109.559183</v>
      </c>
    </row>
    <row r="640" spans="1:4" x14ac:dyDescent="0.2">
      <c r="A640" s="8">
        <v>631</v>
      </c>
      <c r="B640" s="106">
        <v>106195.91</v>
      </c>
      <c r="C640" s="106">
        <v>0</v>
      </c>
      <c r="D640" s="106">
        <v>3.340894</v>
      </c>
    </row>
    <row r="641" spans="1:4" x14ac:dyDescent="0.2">
      <c r="A641" s="8">
        <v>632</v>
      </c>
      <c r="B641" s="106">
        <v>97567.081999999995</v>
      </c>
      <c r="C641" s="106">
        <v>0.55169400000000002</v>
      </c>
      <c r="D641" s="106">
        <v>21.671326000000001</v>
      </c>
    </row>
    <row r="642" spans="1:4" x14ac:dyDescent="0.2">
      <c r="A642" s="8">
        <v>633</v>
      </c>
      <c r="B642" s="106">
        <v>85585.761499999993</v>
      </c>
      <c r="C642" s="106">
        <v>0</v>
      </c>
      <c r="D642" s="106">
        <v>0</v>
      </c>
    </row>
    <row r="643" spans="1:4" x14ac:dyDescent="0.2">
      <c r="A643" s="8">
        <v>634</v>
      </c>
      <c r="B643" s="106">
        <v>90112.837250000011</v>
      </c>
      <c r="C643" s="106">
        <v>0</v>
      </c>
      <c r="D643" s="106">
        <v>0</v>
      </c>
    </row>
    <row r="644" spans="1:4" x14ac:dyDescent="0.2">
      <c r="A644" s="8">
        <v>635</v>
      </c>
      <c r="B644" s="106">
        <v>64314.449000000008</v>
      </c>
      <c r="C644" s="106">
        <v>0</v>
      </c>
      <c r="D644" s="106">
        <v>177.338257</v>
      </c>
    </row>
    <row r="645" spans="1:4" x14ac:dyDescent="0.2">
      <c r="A645" s="8">
        <v>636</v>
      </c>
      <c r="B645" s="106">
        <v>70050.997999999992</v>
      </c>
      <c r="C645" s="106">
        <v>0</v>
      </c>
      <c r="D645" s="106">
        <v>289.99747099999996</v>
      </c>
    </row>
    <row r="646" spans="1:4" x14ac:dyDescent="0.2">
      <c r="A646" s="8">
        <v>637</v>
      </c>
      <c r="B646" s="106">
        <v>127357.823</v>
      </c>
      <c r="C646" s="106">
        <v>0</v>
      </c>
      <c r="D646" s="106">
        <v>48.741115000000001</v>
      </c>
    </row>
    <row r="647" spans="1:4" x14ac:dyDescent="0.2">
      <c r="A647" s="8">
        <v>638</v>
      </c>
      <c r="B647" s="106">
        <v>157972.19500000001</v>
      </c>
      <c r="C647" s="106">
        <v>0</v>
      </c>
      <c r="D647" s="106">
        <v>0</v>
      </c>
    </row>
    <row r="648" spans="1:4" x14ac:dyDescent="0.2">
      <c r="A648" s="8">
        <v>639</v>
      </c>
      <c r="B648" s="106">
        <v>161182.37099999998</v>
      </c>
      <c r="C648" s="106">
        <v>0</v>
      </c>
      <c r="D648" s="106">
        <v>0</v>
      </c>
    </row>
    <row r="649" spans="1:4" x14ac:dyDescent="0.2">
      <c r="A649" s="8">
        <v>640</v>
      </c>
      <c r="B649" s="106">
        <v>161312.41700000002</v>
      </c>
      <c r="C649" s="106">
        <v>979.94592299999999</v>
      </c>
      <c r="D649" s="106">
        <v>0</v>
      </c>
    </row>
    <row r="650" spans="1:4" x14ac:dyDescent="0.2">
      <c r="A650" s="8">
        <v>641</v>
      </c>
      <c r="B650" s="106">
        <v>162201.15999999997</v>
      </c>
      <c r="C650" s="106">
        <v>672.08303500000011</v>
      </c>
      <c r="D650" s="106">
        <v>0</v>
      </c>
    </row>
    <row r="651" spans="1:4" x14ac:dyDescent="0.2">
      <c r="A651" s="8">
        <v>642</v>
      </c>
      <c r="B651" s="106">
        <v>165280.04699999999</v>
      </c>
      <c r="C651" s="106">
        <v>1363.9441059999999</v>
      </c>
      <c r="D651" s="106">
        <v>0</v>
      </c>
    </row>
    <row r="652" spans="1:4" x14ac:dyDescent="0.2">
      <c r="A652" s="8">
        <v>643</v>
      </c>
      <c r="B652" s="106">
        <v>167916.1605</v>
      </c>
      <c r="C652" s="106">
        <v>4581.9954829999997</v>
      </c>
      <c r="D652" s="106">
        <v>69.551446999999996</v>
      </c>
    </row>
    <row r="653" spans="1:4" x14ac:dyDescent="0.2">
      <c r="A653" s="8">
        <v>644</v>
      </c>
      <c r="B653" s="106">
        <v>167791.66800000001</v>
      </c>
      <c r="C653" s="106">
        <v>6219.6707310000002</v>
      </c>
      <c r="D653" s="106">
        <v>0</v>
      </c>
    </row>
    <row r="654" spans="1:4" x14ac:dyDescent="0.2">
      <c r="A654" s="8">
        <v>645</v>
      </c>
      <c r="B654" s="106">
        <v>167558.79300000001</v>
      </c>
      <c r="C654" s="106">
        <v>7669.9499510000005</v>
      </c>
      <c r="D654" s="106">
        <v>0</v>
      </c>
    </row>
    <row r="655" spans="1:4" x14ac:dyDescent="0.2">
      <c r="A655" s="8">
        <v>646</v>
      </c>
      <c r="B655" s="106">
        <v>165884.921</v>
      </c>
      <c r="C655" s="106">
        <v>4506.8744200000001</v>
      </c>
      <c r="D655" s="106">
        <v>894.95473599999991</v>
      </c>
    </row>
    <row r="656" spans="1:4" x14ac:dyDescent="0.2">
      <c r="A656" s="8">
        <v>647</v>
      </c>
      <c r="B656" s="106">
        <v>164292.21799999999</v>
      </c>
      <c r="C656" s="106">
        <v>574.07288000000005</v>
      </c>
      <c r="D656" s="106">
        <v>647.45085000000006</v>
      </c>
    </row>
    <row r="657" spans="1:4" x14ac:dyDescent="0.2">
      <c r="A657" s="8">
        <v>648</v>
      </c>
      <c r="B657" s="106">
        <v>164269.465</v>
      </c>
      <c r="C657" s="106">
        <v>2.067307</v>
      </c>
      <c r="D657" s="106">
        <v>1842.4827569999998</v>
      </c>
    </row>
    <row r="658" spans="1:4" x14ac:dyDescent="0.2">
      <c r="A658" s="8">
        <v>649</v>
      </c>
      <c r="B658" s="106">
        <v>164064.53224999999</v>
      </c>
      <c r="C658" s="106">
        <v>4465.5233459999999</v>
      </c>
      <c r="D658" s="106">
        <v>2253.4630659999998</v>
      </c>
    </row>
    <row r="659" spans="1:4" x14ac:dyDescent="0.2">
      <c r="A659" s="8">
        <v>650</v>
      </c>
      <c r="B659" s="106">
        <v>163571.83199999999</v>
      </c>
      <c r="C659" s="106">
        <v>9298.891235000001</v>
      </c>
      <c r="D659" s="106">
        <v>169.303123</v>
      </c>
    </row>
    <row r="660" spans="1:4" x14ac:dyDescent="0.2">
      <c r="A660" s="8">
        <v>651</v>
      </c>
      <c r="B660" s="106">
        <v>163680.23074999999</v>
      </c>
      <c r="C660" s="106">
        <v>2736.581009</v>
      </c>
      <c r="D660" s="106">
        <v>2502.8823549999997</v>
      </c>
    </row>
    <row r="661" spans="1:4" x14ac:dyDescent="0.2">
      <c r="A661" s="8">
        <v>652</v>
      </c>
      <c r="B661" s="106">
        <v>164121.171</v>
      </c>
      <c r="C661" s="106">
        <v>2848.8797920000002</v>
      </c>
      <c r="D661" s="106">
        <v>2062.885483</v>
      </c>
    </row>
    <row r="662" spans="1:4" x14ac:dyDescent="0.2">
      <c r="A662" s="8">
        <v>653</v>
      </c>
      <c r="B662" s="106">
        <v>164557.45324999999</v>
      </c>
      <c r="C662" s="106">
        <v>5758.330078</v>
      </c>
      <c r="D662" s="106">
        <v>1436.7182769999999</v>
      </c>
    </row>
    <row r="663" spans="1:4" x14ac:dyDescent="0.2">
      <c r="A663" s="8">
        <v>654</v>
      </c>
      <c r="B663" s="106">
        <v>162032.01225</v>
      </c>
      <c r="C663" s="106">
        <v>27715.809814</v>
      </c>
      <c r="D663" s="106">
        <v>6459.0998529999997</v>
      </c>
    </row>
    <row r="664" spans="1:4" x14ac:dyDescent="0.2">
      <c r="A664" s="8">
        <v>655</v>
      </c>
      <c r="B664" s="106">
        <v>160157.285</v>
      </c>
      <c r="C664" s="106">
        <v>43173.140001000007</v>
      </c>
      <c r="D664" s="106">
        <v>6686.9019770000004</v>
      </c>
    </row>
    <row r="665" spans="1:4" x14ac:dyDescent="0.2">
      <c r="A665" s="8">
        <v>656</v>
      </c>
      <c r="B665" s="106">
        <v>160827.67599999998</v>
      </c>
      <c r="C665" s="106">
        <v>26068.607422000001</v>
      </c>
      <c r="D665" s="106">
        <v>7395.4965819999998</v>
      </c>
    </row>
    <row r="666" spans="1:4" x14ac:dyDescent="0.2">
      <c r="A666" s="8">
        <v>657</v>
      </c>
      <c r="B666" s="106">
        <v>162160.696</v>
      </c>
      <c r="C666" s="106">
        <v>11310.091369000002</v>
      </c>
      <c r="D666" s="106">
        <v>6490.1639400000004</v>
      </c>
    </row>
    <row r="667" spans="1:4" x14ac:dyDescent="0.2">
      <c r="A667" s="8">
        <v>658</v>
      </c>
      <c r="B667" s="106">
        <v>159929.78200000001</v>
      </c>
      <c r="C667" s="106">
        <v>51.591106000000003</v>
      </c>
      <c r="D667" s="106">
        <v>9036.2651379999988</v>
      </c>
    </row>
    <row r="668" spans="1:4" x14ac:dyDescent="0.2">
      <c r="A668" s="8">
        <v>659</v>
      </c>
      <c r="B668" s="106">
        <v>123992.20150000001</v>
      </c>
      <c r="C668" s="106">
        <v>0</v>
      </c>
      <c r="D668" s="106">
        <v>6796.0733639999999</v>
      </c>
    </row>
    <row r="669" spans="1:4" x14ac:dyDescent="0.2">
      <c r="A669" s="8">
        <v>660</v>
      </c>
      <c r="B669" s="106">
        <v>97678.794999999998</v>
      </c>
      <c r="C669" s="106">
        <v>47.864198000000002</v>
      </c>
      <c r="D669" s="106">
        <v>6726.2882090000003</v>
      </c>
    </row>
    <row r="670" spans="1:4" x14ac:dyDescent="0.2">
      <c r="A670" s="8">
        <v>661</v>
      </c>
      <c r="B670" s="106">
        <v>152136.27799999999</v>
      </c>
      <c r="C670" s="106">
        <v>0</v>
      </c>
      <c r="D670" s="106">
        <v>12809.148681999999</v>
      </c>
    </row>
    <row r="671" spans="1:4" x14ac:dyDescent="0.2">
      <c r="A671" s="8">
        <v>662</v>
      </c>
      <c r="B671" s="106">
        <v>160938.21100000001</v>
      </c>
      <c r="C671" s="106">
        <v>790.33906400000001</v>
      </c>
      <c r="D671" s="106">
        <v>18309.944337000001</v>
      </c>
    </row>
    <row r="672" spans="1:4" x14ac:dyDescent="0.2">
      <c r="A672" s="8">
        <v>663</v>
      </c>
      <c r="B672" s="106">
        <v>164524.60200000001</v>
      </c>
      <c r="C672" s="106">
        <v>841.78532600000005</v>
      </c>
      <c r="D672" s="106">
        <v>22861.604981000004</v>
      </c>
    </row>
    <row r="673" spans="1:4" x14ac:dyDescent="0.2">
      <c r="A673" s="8">
        <v>664</v>
      </c>
      <c r="B673" s="106">
        <v>167700.98000000001</v>
      </c>
      <c r="C673" s="106">
        <v>2581.0316160000002</v>
      </c>
      <c r="D673" s="106">
        <v>28550.003906000005</v>
      </c>
    </row>
    <row r="674" spans="1:4" x14ac:dyDescent="0.2">
      <c r="A674" s="8">
        <v>665</v>
      </c>
      <c r="B674" s="106">
        <v>167769.44899999999</v>
      </c>
      <c r="C674" s="106">
        <v>2442.385284</v>
      </c>
      <c r="D674" s="106">
        <v>20371.487794000001</v>
      </c>
    </row>
    <row r="675" spans="1:4" x14ac:dyDescent="0.2">
      <c r="A675" s="8">
        <v>666</v>
      </c>
      <c r="B675" s="106">
        <v>167809.85200000001</v>
      </c>
      <c r="C675" s="106">
        <v>4465.9977420000005</v>
      </c>
      <c r="D675" s="106">
        <v>23495.757812999997</v>
      </c>
    </row>
    <row r="676" spans="1:4" x14ac:dyDescent="0.2">
      <c r="A676" s="8">
        <v>667</v>
      </c>
      <c r="B676" s="106">
        <v>167434.84299999999</v>
      </c>
      <c r="C676" s="106">
        <v>693.11061200000006</v>
      </c>
      <c r="D676" s="106">
        <v>29414.411133000001</v>
      </c>
    </row>
    <row r="677" spans="1:4" x14ac:dyDescent="0.2">
      <c r="A677" s="8">
        <v>668</v>
      </c>
      <c r="B677" s="106">
        <v>163431.149</v>
      </c>
      <c r="C677" s="106">
        <v>1558.202309</v>
      </c>
      <c r="D677" s="106">
        <v>28779.491699999999</v>
      </c>
    </row>
    <row r="678" spans="1:4" x14ac:dyDescent="0.2">
      <c r="A678" s="8">
        <v>669</v>
      </c>
      <c r="B678" s="106">
        <v>148623.50700000001</v>
      </c>
      <c r="C678" s="106">
        <v>1286.9033359999999</v>
      </c>
      <c r="D678" s="106">
        <v>27017.535155999998</v>
      </c>
    </row>
    <row r="679" spans="1:4" x14ac:dyDescent="0.2">
      <c r="A679" s="8">
        <v>670</v>
      </c>
      <c r="B679" s="106">
        <v>119630.603</v>
      </c>
      <c r="C679" s="106">
        <v>148.704781</v>
      </c>
      <c r="D679" s="106">
        <v>29206.756347999999</v>
      </c>
    </row>
    <row r="680" spans="1:4" x14ac:dyDescent="0.2">
      <c r="A680" s="8">
        <v>671</v>
      </c>
      <c r="B680" s="106">
        <v>117944.32825000001</v>
      </c>
      <c r="C680" s="106">
        <v>64.850684999999999</v>
      </c>
      <c r="D680" s="106">
        <v>30231.492676000002</v>
      </c>
    </row>
    <row r="681" spans="1:4" x14ac:dyDescent="0.2">
      <c r="A681" s="8">
        <v>672</v>
      </c>
      <c r="B681" s="106">
        <v>87063.946999999986</v>
      </c>
      <c r="C681" s="106">
        <v>0</v>
      </c>
      <c r="D681" s="106">
        <v>29263.426757000001</v>
      </c>
    </row>
    <row r="682" spans="1:4" x14ac:dyDescent="0.2">
      <c r="A682" s="8">
        <v>673</v>
      </c>
      <c r="B682" s="106">
        <v>85155.242500000008</v>
      </c>
      <c r="C682" s="106">
        <v>0</v>
      </c>
      <c r="D682" s="106">
        <v>29059.959962000001</v>
      </c>
    </row>
    <row r="683" spans="1:4" x14ac:dyDescent="0.2">
      <c r="A683" s="8">
        <v>674</v>
      </c>
      <c r="B683" s="106">
        <v>89846.43</v>
      </c>
      <c r="C683" s="106">
        <v>0</v>
      </c>
      <c r="D683" s="106">
        <v>28803.262695999998</v>
      </c>
    </row>
    <row r="684" spans="1:4" x14ac:dyDescent="0.2">
      <c r="A684" s="8">
        <v>675</v>
      </c>
      <c r="B684" s="106">
        <v>76317.277000000002</v>
      </c>
      <c r="C684" s="106">
        <v>0</v>
      </c>
      <c r="D684" s="106">
        <v>29010.784178999998</v>
      </c>
    </row>
    <row r="685" spans="1:4" x14ac:dyDescent="0.2">
      <c r="A685" s="8">
        <v>676</v>
      </c>
      <c r="B685" s="106">
        <v>55299.038</v>
      </c>
      <c r="C685" s="106">
        <v>24.529079999999997</v>
      </c>
      <c r="D685" s="106">
        <v>26864.214843999998</v>
      </c>
    </row>
    <row r="686" spans="1:4" x14ac:dyDescent="0.2">
      <c r="A686" s="8">
        <v>677</v>
      </c>
      <c r="B686" s="106">
        <v>43125.885001000002</v>
      </c>
      <c r="C686" s="106">
        <v>601.61268599999994</v>
      </c>
      <c r="D686" s="106">
        <v>25984.139648999997</v>
      </c>
    </row>
    <row r="687" spans="1:4" x14ac:dyDescent="0.2">
      <c r="A687" s="8">
        <v>678</v>
      </c>
      <c r="B687" s="106">
        <v>38158.880992999999</v>
      </c>
      <c r="C687" s="106">
        <v>20.048804999999998</v>
      </c>
      <c r="D687" s="106">
        <v>26294.515624</v>
      </c>
    </row>
    <row r="688" spans="1:4" x14ac:dyDescent="0.2">
      <c r="A688" s="8">
        <v>679</v>
      </c>
      <c r="B688" s="106">
        <v>38525.256718999997</v>
      </c>
      <c r="C688" s="106">
        <v>705.85057699999993</v>
      </c>
      <c r="D688" s="106">
        <v>26839.203125</v>
      </c>
    </row>
    <row r="689" spans="1:4" x14ac:dyDescent="0.2">
      <c r="A689" s="8">
        <v>680</v>
      </c>
      <c r="B689" s="106">
        <v>34554.629883000001</v>
      </c>
      <c r="C689" s="106">
        <v>4800.8441780000003</v>
      </c>
      <c r="D689" s="106">
        <v>28990.991211</v>
      </c>
    </row>
    <row r="690" spans="1:4" x14ac:dyDescent="0.2">
      <c r="A690" s="8">
        <v>681</v>
      </c>
      <c r="B690" s="106">
        <v>31838.859375</v>
      </c>
      <c r="C690" s="106">
        <v>14000.551269</v>
      </c>
      <c r="D690" s="106">
        <v>28411.715821000002</v>
      </c>
    </row>
    <row r="691" spans="1:4" x14ac:dyDescent="0.2">
      <c r="A691" s="8">
        <v>682</v>
      </c>
      <c r="B691" s="106">
        <v>23509.300293</v>
      </c>
      <c r="C691" s="106">
        <v>13717.834716000001</v>
      </c>
      <c r="D691" s="106">
        <v>27346.224609000001</v>
      </c>
    </row>
    <row r="692" spans="1:4" x14ac:dyDescent="0.2">
      <c r="A692" s="8">
        <v>683</v>
      </c>
      <c r="B692" s="106">
        <v>12470.821533999999</v>
      </c>
      <c r="C692" s="106">
        <v>4719.8920910000006</v>
      </c>
      <c r="D692" s="106">
        <v>29939.609375</v>
      </c>
    </row>
    <row r="693" spans="1:4" x14ac:dyDescent="0.2">
      <c r="A693" s="8">
        <v>684</v>
      </c>
      <c r="B693" s="106">
        <v>17105.764647</v>
      </c>
      <c r="C693" s="106">
        <v>1783.5451600000001</v>
      </c>
      <c r="D693" s="106">
        <v>29379.082519</v>
      </c>
    </row>
    <row r="694" spans="1:4" x14ac:dyDescent="0.2">
      <c r="A694" s="8">
        <v>685</v>
      </c>
      <c r="B694" s="106">
        <v>41733.063344000002</v>
      </c>
      <c r="C694" s="106">
        <v>2812.9564609999998</v>
      </c>
      <c r="D694" s="106">
        <v>25143.028808999999</v>
      </c>
    </row>
    <row r="695" spans="1:4" x14ac:dyDescent="0.2">
      <c r="A695" s="8">
        <v>686</v>
      </c>
      <c r="B695" s="106">
        <v>54151.853820000004</v>
      </c>
      <c r="C695" s="106">
        <v>8351.1728519999997</v>
      </c>
      <c r="D695" s="106">
        <v>21076.909668</v>
      </c>
    </row>
    <row r="696" spans="1:4" x14ac:dyDescent="0.2">
      <c r="A696" s="8">
        <v>687</v>
      </c>
      <c r="B696" s="106">
        <v>71725.630999999994</v>
      </c>
      <c r="C696" s="106">
        <v>8469.199584</v>
      </c>
      <c r="D696" s="106">
        <v>28257.740721999999</v>
      </c>
    </row>
    <row r="697" spans="1:4" x14ac:dyDescent="0.2">
      <c r="A697" s="8">
        <v>688</v>
      </c>
      <c r="B697" s="106">
        <v>75712.023000000001</v>
      </c>
      <c r="C697" s="106">
        <v>10235.463014000001</v>
      </c>
      <c r="D697" s="106">
        <v>21383.428711</v>
      </c>
    </row>
    <row r="698" spans="1:4" x14ac:dyDescent="0.2">
      <c r="A698" s="8">
        <v>689</v>
      </c>
      <c r="B698" s="106">
        <v>74143.375</v>
      </c>
      <c r="C698" s="106">
        <v>11010.072264999999</v>
      </c>
      <c r="D698" s="106">
        <v>21372.131836</v>
      </c>
    </row>
    <row r="699" spans="1:4" x14ac:dyDescent="0.2">
      <c r="A699" s="8">
        <v>690</v>
      </c>
      <c r="B699" s="106">
        <v>78059.88</v>
      </c>
      <c r="C699" s="106">
        <v>10643.253173999999</v>
      </c>
      <c r="D699" s="106">
        <v>21991.631836</v>
      </c>
    </row>
    <row r="700" spans="1:4" x14ac:dyDescent="0.2">
      <c r="A700" s="8">
        <v>691</v>
      </c>
      <c r="B700" s="106">
        <v>38641.380035000002</v>
      </c>
      <c r="C700" s="106">
        <v>25049.410643999996</v>
      </c>
      <c r="D700" s="106">
        <v>26935.100585000004</v>
      </c>
    </row>
    <row r="701" spans="1:4" x14ac:dyDescent="0.2">
      <c r="A701" s="8">
        <v>692</v>
      </c>
      <c r="B701" s="106">
        <v>19409.528564</v>
      </c>
      <c r="C701" s="106">
        <v>35197.794922000001</v>
      </c>
      <c r="D701" s="106">
        <v>29094.857909999999</v>
      </c>
    </row>
    <row r="702" spans="1:4" x14ac:dyDescent="0.2">
      <c r="A702" s="8">
        <v>693</v>
      </c>
      <c r="B702" s="106">
        <v>10068.573853</v>
      </c>
      <c r="C702" s="106">
        <v>27802.758301999998</v>
      </c>
      <c r="D702" s="106">
        <v>25176.523438</v>
      </c>
    </row>
    <row r="703" spans="1:4" x14ac:dyDescent="0.2">
      <c r="A703" s="8">
        <v>694</v>
      </c>
      <c r="B703" s="106">
        <v>1617.4254959999998</v>
      </c>
      <c r="C703" s="106">
        <v>21939.752929999995</v>
      </c>
      <c r="D703" s="106">
        <v>25255.314941999997</v>
      </c>
    </row>
    <row r="704" spans="1:4" x14ac:dyDescent="0.2">
      <c r="A704" s="8">
        <v>695</v>
      </c>
      <c r="B704" s="106">
        <v>394.101764</v>
      </c>
      <c r="C704" s="106">
        <v>5950.3433230000001</v>
      </c>
      <c r="D704" s="106">
        <v>28562.747558999999</v>
      </c>
    </row>
    <row r="705" spans="1:4" x14ac:dyDescent="0.2">
      <c r="A705" s="8">
        <v>696</v>
      </c>
      <c r="B705" s="106">
        <v>729.932365</v>
      </c>
      <c r="C705" s="106">
        <v>4949.3436889999994</v>
      </c>
      <c r="D705" s="106">
        <v>23438.044922000001</v>
      </c>
    </row>
    <row r="706" spans="1:4" x14ac:dyDescent="0.2">
      <c r="A706" s="8">
        <v>697</v>
      </c>
      <c r="B706" s="106">
        <v>9529.6778549999999</v>
      </c>
      <c r="C706" s="106">
        <v>4549.6351919999997</v>
      </c>
      <c r="D706" s="106">
        <v>26059.430176000002</v>
      </c>
    </row>
    <row r="707" spans="1:4" x14ac:dyDescent="0.2">
      <c r="A707" s="8">
        <v>698</v>
      </c>
      <c r="B707" s="106">
        <v>2810.6046150000002</v>
      </c>
      <c r="C707" s="106">
        <v>6771.3739010000008</v>
      </c>
      <c r="D707" s="106">
        <v>22658.079589000001</v>
      </c>
    </row>
    <row r="708" spans="1:4" x14ac:dyDescent="0.2">
      <c r="A708" s="8">
        <v>699</v>
      </c>
      <c r="B708" s="106">
        <v>380.55078900000001</v>
      </c>
      <c r="C708" s="106">
        <v>16147.118409000001</v>
      </c>
      <c r="D708" s="106">
        <v>24924.491211</v>
      </c>
    </row>
    <row r="709" spans="1:4" x14ac:dyDescent="0.2">
      <c r="A709" s="8">
        <v>700</v>
      </c>
      <c r="B709" s="106">
        <v>0</v>
      </c>
      <c r="C709" s="106">
        <v>17132.192383000001</v>
      </c>
      <c r="D709" s="106">
        <v>21605.628419000001</v>
      </c>
    </row>
    <row r="710" spans="1:4" x14ac:dyDescent="0.2">
      <c r="A710" s="8">
        <v>701</v>
      </c>
      <c r="B710" s="106">
        <v>0</v>
      </c>
      <c r="C710" s="106">
        <v>45403.297102000004</v>
      </c>
      <c r="D710" s="106">
        <v>17722.098632999998</v>
      </c>
    </row>
    <row r="711" spans="1:4" x14ac:dyDescent="0.2">
      <c r="A711" s="8">
        <v>702</v>
      </c>
      <c r="B711" s="106">
        <v>0</v>
      </c>
      <c r="C711" s="106">
        <v>47068.817897999994</v>
      </c>
      <c r="D711" s="106">
        <v>10670.616211</v>
      </c>
    </row>
    <row r="712" spans="1:4" x14ac:dyDescent="0.2">
      <c r="A712" s="8">
        <v>703</v>
      </c>
      <c r="B712" s="106">
        <v>0</v>
      </c>
      <c r="C712" s="106">
        <v>42963.574336000005</v>
      </c>
      <c r="D712" s="106">
        <v>6792.6108999999997</v>
      </c>
    </row>
    <row r="713" spans="1:4" x14ac:dyDescent="0.2">
      <c r="A713" s="8">
        <v>704</v>
      </c>
      <c r="B713" s="106">
        <v>2.1979999999999999E-3</v>
      </c>
      <c r="C713" s="106">
        <v>45313.989000000001</v>
      </c>
      <c r="D713" s="106">
        <v>20378.259277000001</v>
      </c>
    </row>
    <row r="714" spans="1:4" x14ac:dyDescent="0.2">
      <c r="A714" s="8">
        <v>705</v>
      </c>
      <c r="B714" s="106">
        <v>0</v>
      </c>
      <c r="C714" s="106">
        <v>47744.017</v>
      </c>
      <c r="D714" s="106">
        <v>6691.9262689999996</v>
      </c>
    </row>
    <row r="715" spans="1:4" x14ac:dyDescent="0.2">
      <c r="A715" s="8">
        <v>706</v>
      </c>
      <c r="B715" s="106">
        <v>0</v>
      </c>
      <c r="C715" s="106">
        <v>68579.217000000004</v>
      </c>
      <c r="D715" s="106">
        <v>2219.0675339999998</v>
      </c>
    </row>
    <row r="716" spans="1:4" x14ac:dyDescent="0.2">
      <c r="A716" s="8">
        <v>707</v>
      </c>
      <c r="B716" s="106">
        <v>451.99619300000001</v>
      </c>
      <c r="C716" s="106">
        <v>63477.127999999997</v>
      </c>
      <c r="D716" s="106">
        <v>999.11569199999997</v>
      </c>
    </row>
    <row r="717" spans="1:4" x14ac:dyDescent="0.2">
      <c r="A717" s="8">
        <v>708</v>
      </c>
      <c r="B717" s="106">
        <v>1893.7846380000001</v>
      </c>
      <c r="C717" s="106">
        <v>50769.170000000006</v>
      </c>
      <c r="D717" s="106">
        <v>2430.2735279999997</v>
      </c>
    </row>
    <row r="718" spans="1:4" x14ac:dyDescent="0.2">
      <c r="A718" s="8">
        <v>709</v>
      </c>
      <c r="B718" s="106">
        <v>7908.2133780000004</v>
      </c>
      <c r="C718" s="106">
        <v>48039.186000000002</v>
      </c>
      <c r="D718" s="106">
        <v>1173.685348</v>
      </c>
    </row>
    <row r="719" spans="1:4" x14ac:dyDescent="0.2">
      <c r="A719" s="8">
        <v>710</v>
      </c>
      <c r="B719" s="106">
        <v>4435.0419320000001</v>
      </c>
      <c r="C719" s="106">
        <v>53330.544999999998</v>
      </c>
      <c r="D719" s="106">
        <v>60.541718000000003</v>
      </c>
    </row>
    <row r="720" spans="1:4" x14ac:dyDescent="0.2">
      <c r="A720" s="8">
        <v>711</v>
      </c>
      <c r="B720" s="106">
        <v>1366.374511</v>
      </c>
      <c r="C720" s="106">
        <v>45652.652703</v>
      </c>
      <c r="D720" s="106">
        <v>4.7888470000000005</v>
      </c>
    </row>
    <row r="721" spans="1:4" x14ac:dyDescent="0.2">
      <c r="A721" s="8">
        <v>712</v>
      </c>
      <c r="B721" s="106">
        <v>138.781688</v>
      </c>
      <c r="C721" s="106">
        <v>37596.527344000002</v>
      </c>
      <c r="D721" s="106">
        <v>0</v>
      </c>
    </row>
    <row r="722" spans="1:4" x14ac:dyDescent="0.2">
      <c r="A722" s="8">
        <v>713</v>
      </c>
      <c r="B722" s="106">
        <v>0</v>
      </c>
      <c r="C722" s="106">
        <v>32869.709471999995</v>
      </c>
      <c r="D722" s="106">
        <v>8.6709999999999999E-3</v>
      </c>
    </row>
    <row r="723" spans="1:4" x14ac:dyDescent="0.2">
      <c r="A723" s="8">
        <v>714</v>
      </c>
      <c r="B723" s="106">
        <v>0</v>
      </c>
      <c r="C723" s="106">
        <v>30365.016600999999</v>
      </c>
      <c r="D723" s="106">
        <v>3.2292930000000002</v>
      </c>
    </row>
    <row r="724" spans="1:4" x14ac:dyDescent="0.2">
      <c r="A724" s="8">
        <v>715</v>
      </c>
      <c r="B724" s="106">
        <v>588.02878199999998</v>
      </c>
      <c r="C724" s="106">
        <v>28067.534668</v>
      </c>
      <c r="D724" s="106">
        <v>364.06023299999998</v>
      </c>
    </row>
    <row r="725" spans="1:4" x14ac:dyDescent="0.2">
      <c r="A725" s="8">
        <v>716</v>
      </c>
      <c r="B725" s="106">
        <v>5575.4801630000002</v>
      </c>
      <c r="C725" s="106">
        <v>33382.068848000003</v>
      </c>
      <c r="D725" s="106">
        <v>636.76738399999988</v>
      </c>
    </row>
    <row r="726" spans="1:4" x14ac:dyDescent="0.2">
      <c r="A726" s="8">
        <v>717</v>
      </c>
      <c r="B726" s="106">
        <v>8978.1423340000001</v>
      </c>
      <c r="C726" s="106">
        <v>33199.929688000004</v>
      </c>
      <c r="D726" s="106">
        <v>31.164106</v>
      </c>
    </row>
    <row r="727" spans="1:4" x14ac:dyDescent="0.2">
      <c r="A727" s="8">
        <v>718</v>
      </c>
      <c r="B727" s="106">
        <v>10299.273193000001</v>
      </c>
      <c r="C727" s="106">
        <v>21354.398681000002</v>
      </c>
      <c r="D727" s="106">
        <v>1974.4909670000002</v>
      </c>
    </row>
    <row r="728" spans="1:4" x14ac:dyDescent="0.2">
      <c r="A728" s="8">
        <v>719</v>
      </c>
      <c r="B728" s="106">
        <v>5948.3504639999992</v>
      </c>
      <c r="C728" s="106">
        <v>9341.6308600000011</v>
      </c>
      <c r="D728" s="106">
        <v>885.82143499999995</v>
      </c>
    </row>
    <row r="729" spans="1:4" x14ac:dyDescent="0.2">
      <c r="A729" s="8">
        <v>720</v>
      </c>
      <c r="B729" s="106">
        <v>4810.5695800000003</v>
      </c>
      <c r="C729" s="106">
        <v>2517.9331240000001</v>
      </c>
      <c r="D729" s="106">
        <v>214.64938800000002</v>
      </c>
    </row>
    <row r="730" spans="1:4" x14ac:dyDescent="0.2">
      <c r="A730" s="8">
        <v>721</v>
      </c>
      <c r="B730" s="106">
        <v>4457.8959960000002</v>
      </c>
      <c r="C730" s="106">
        <v>0</v>
      </c>
      <c r="D730" s="106">
        <v>0.60985900000000004</v>
      </c>
    </row>
    <row r="731" spans="1:4" x14ac:dyDescent="0.2">
      <c r="A731" s="8">
        <v>722</v>
      </c>
      <c r="B731" s="106">
        <v>7397.6151120000004</v>
      </c>
      <c r="C731" s="106">
        <v>0</v>
      </c>
      <c r="D731" s="106">
        <v>0</v>
      </c>
    </row>
    <row r="732" spans="1:4" x14ac:dyDescent="0.2">
      <c r="A732" s="8">
        <v>723</v>
      </c>
      <c r="B732" s="106">
        <v>9353.231323</v>
      </c>
      <c r="C732" s="106">
        <v>0.47950799999999999</v>
      </c>
      <c r="D732" s="106">
        <v>0</v>
      </c>
    </row>
    <row r="733" spans="1:4" x14ac:dyDescent="0.2">
      <c r="A733" s="8">
        <v>724</v>
      </c>
      <c r="B733" s="106">
        <v>8252.4525140000005</v>
      </c>
      <c r="C733" s="106">
        <v>33.452285000000003</v>
      </c>
      <c r="D733" s="106">
        <v>0</v>
      </c>
    </row>
    <row r="734" spans="1:4" x14ac:dyDescent="0.2">
      <c r="A734" s="8">
        <v>725</v>
      </c>
      <c r="B734" s="106">
        <v>25860.407493000002</v>
      </c>
      <c r="C734" s="106">
        <v>940.67468299999996</v>
      </c>
      <c r="D734" s="106">
        <v>0</v>
      </c>
    </row>
    <row r="735" spans="1:4" x14ac:dyDescent="0.2">
      <c r="A735" s="8">
        <v>726</v>
      </c>
      <c r="B735" s="106">
        <v>48808.978999999992</v>
      </c>
      <c r="C735" s="106">
        <v>23.944403999999999</v>
      </c>
      <c r="D735" s="106">
        <v>0</v>
      </c>
    </row>
    <row r="736" spans="1:4" x14ac:dyDescent="0.2">
      <c r="A736" s="8">
        <v>727</v>
      </c>
      <c r="B736" s="106">
        <v>50542.941000000006</v>
      </c>
      <c r="C736" s="106">
        <v>652.62007099999994</v>
      </c>
      <c r="D736" s="106">
        <v>0</v>
      </c>
    </row>
    <row r="737" spans="1:4" x14ac:dyDescent="0.2">
      <c r="A737" s="8">
        <v>728</v>
      </c>
      <c r="B737" s="106">
        <v>26081.291990999998</v>
      </c>
      <c r="C737" s="106">
        <v>3438.5934450000004</v>
      </c>
      <c r="D737" s="106">
        <v>0</v>
      </c>
    </row>
    <row r="738" spans="1:4" x14ac:dyDescent="0.2">
      <c r="A738" s="8">
        <v>729</v>
      </c>
      <c r="B738" s="106">
        <v>11507.357909999999</v>
      </c>
      <c r="C738" s="106">
        <v>1121.1214749999999</v>
      </c>
      <c r="D738" s="106">
        <v>0</v>
      </c>
    </row>
    <row r="739" spans="1:4" x14ac:dyDescent="0.2">
      <c r="A739" s="8">
        <v>730</v>
      </c>
      <c r="B739" s="106">
        <v>16949.215332</v>
      </c>
      <c r="C739" s="106">
        <v>841.223432</v>
      </c>
      <c r="D739" s="106">
        <v>0</v>
      </c>
    </row>
    <row r="740" spans="1:4" x14ac:dyDescent="0.2">
      <c r="A740" s="8">
        <v>731</v>
      </c>
      <c r="B740" s="106">
        <v>29660.476562</v>
      </c>
      <c r="C740" s="106">
        <v>0</v>
      </c>
      <c r="D740" s="106">
        <v>0</v>
      </c>
    </row>
    <row r="741" spans="1:4" x14ac:dyDescent="0.2">
      <c r="A741" s="8">
        <v>732</v>
      </c>
      <c r="B741" s="106">
        <v>54740.136108999999</v>
      </c>
      <c r="C741" s="106">
        <v>0</v>
      </c>
      <c r="D741" s="106">
        <v>0</v>
      </c>
    </row>
    <row r="742" spans="1:4" x14ac:dyDescent="0.2">
      <c r="A742" s="8">
        <v>733</v>
      </c>
      <c r="B742" s="106">
        <v>98698.370999999999</v>
      </c>
      <c r="C742" s="106">
        <v>0</v>
      </c>
      <c r="D742" s="106">
        <v>0</v>
      </c>
    </row>
    <row r="743" spans="1:4" x14ac:dyDescent="0.2">
      <c r="A743" s="8">
        <v>734</v>
      </c>
      <c r="B743" s="106">
        <v>108820.82725</v>
      </c>
      <c r="C743" s="106">
        <v>0</v>
      </c>
      <c r="D743" s="106">
        <v>7.0762970000000003</v>
      </c>
    </row>
    <row r="744" spans="1:4" x14ac:dyDescent="0.2">
      <c r="A744" s="8">
        <v>735</v>
      </c>
      <c r="B744" s="106">
        <v>116733.81349999999</v>
      </c>
      <c r="C744" s="106">
        <v>0</v>
      </c>
      <c r="D744" s="106">
        <v>0</v>
      </c>
    </row>
    <row r="745" spans="1:4" x14ac:dyDescent="0.2">
      <c r="A745" s="8">
        <v>736</v>
      </c>
      <c r="B745" s="106">
        <v>94991.26999999999</v>
      </c>
      <c r="C745" s="106">
        <v>0</v>
      </c>
      <c r="D745" s="106">
        <v>0</v>
      </c>
    </row>
    <row r="746" spans="1:4" x14ac:dyDescent="0.2">
      <c r="A746" s="8">
        <v>737</v>
      </c>
      <c r="B746" s="106">
        <v>79030.763000000006</v>
      </c>
      <c r="C746" s="106">
        <v>0</v>
      </c>
      <c r="D746" s="106">
        <v>10.336064</v>
      </c>
    </row>
    <row r="747" spans="1:4" x14ac:dyDescent="0.2">
      <c r="A747" s="8">
        <v>738</v>
      </c>
      <c r="B747" s="106">
        <v>110807.10399999999</v>
      </c>
      <c r="C747" s="106">
        <v>0</v>
      </c>
      <c r="D747" s="106">
        <v>163.41923400000002</v>
      </c>
    </row>
    <row r="748" spans="1:4" x14ac:dyDescent="0.2">
      <c r="A748" s="8">
        <v>739</v>
      </c>
      <c r="B748" s="106">
        <v>97409.330999999991</v>
      </c>
      <c r="C748" s="106">
        <v>0</v>
      </c>
      <c r="D748" s="106">
        <v>333.493382</v>
      </c>
    </row>
    <row r="749" spans="1:4" x14ac:dyDescent="0.2">
      <c r="A749" s="8">
        <v>740</v>
      </c>
      <c r="B749" s="106">
        <v>103598.791</v>
      </c>
      <c r="C749" s="106">
        <v>0</v>
      </c>
      <c r="D749" s="106">
        <v>521.59184600000003</v>
      </c>
    </row>
    <row r="750" spans="1:4" x14ac:dyDescent="0.2">
      <c r="A750" s="8">
        <v>741</v>
      </c>
      <c r="B750" s="106">
        <v>112143.79699999999</v>
      </c>
      <c r="C750" s="106">
        <v>0</v>
      </c>
      <c r="D750" s="106">
        <v>289.49943200000001</v>
      </c>
    </row>
    <row r="751" spans="1:4" x14ac:dyDescent="0.2">
      <c r="A751" s="8">
        <v>742</v>
      </c>
      <c r="B751" s="106">
        <v>98986.637000000002</v>
      </c>
      <c r="C751" s="106">
        <v>0</v>
      </c>
      <c r="D751" s="106">
        <v>0</v>
      </c>
    </row>
    <row r="752" spans="1:4" x14ac:dyDescent="0.2">
      <c r="A752" s="8">
        <v>743</v>
      </c>
      <c r="B752" s="106">
        <v>87105.032000000007</v>
      </c>
      <c r="C752" s="106">
        <v>0</v>
      </c>
      <c r="D752" s="106">
        <v>186.99530299999998</v>
      </c>
    </row>
    <row r="753" spans="1:4" x14ac:dyDescent="0.2">
      <c r="A753" s="8">
        <v>744</v>
      </c>
      <c r="B753" s="106">
        <v>92703.855249999993</v>
      </c>
      <c r="C753" s="106">
        <v>0</v>
      </c>
      <c r="D753" s="106">
        <v>152.51162499999998</v>
      </c>
    </row>
    <row r="754" spans="1:4" x14ac:dyDescent="0.2">
      <c r="A754" s="8">
        <v>745</v>
      </c>
      <c r="B754" s="45"/>
      <c r="C754" s="45"/>
      <c r="D75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46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84" t="s">
        <v>62</v>
      </c>
      <c r="F1" s="84" t="s">
        <v>100</v>
      </c>
    </row>
    <row r="2" spans="1:6" x14ac:dyDescent="0.2">
      <c r="A2" s="48" t="s">
        <v>76</v>
      </c>
      <c r="B2" s="48" t="s">
        <v>39</v>
      </c>
      <c r="C2" s="48" t="s">
        <v>74</v>
      </c>
      <c r="D2" s="48" t="s">
        <v>21</v>
      </c>
      <c r="E2" s="48" t="s">
        <v>75</v>
      </c>
      <c r="F2" s="48" t="s">
        <v>75</v>
      </c>
    </row>
    <row r="3" spans="1:6" x14ac:dyDescent="0.2">
      <c r="A3" s="49">
        <v>1</v>
      </c>
      <c r="B3" s="103">
        <v>202207</v>
      </c>
      <c r="C3" s="103">
        <v>1</v>
      </c>
      <c r="D3" s="103">
        <v>1</v>
      </c>
      <c r="E3" s="103">
        <v>101.37148999999999</v>
      </c>
      <c r="F3" s="103">
        <v>101.03111</v>
      </c>
    </row>
    <row r="4" spans="1:6" x14ac:dyDescent="0.2">
      <c r="A4" s="49">
        <v>2</v>
      </c>
      <c r="B4" s="103">
        <v>202207</v>
      </c>
      <c r="C4" s="103">
        <v>1</v>
      </c>
      <c r="D4" s="103">
        <v>2</v>
      </c>
      <c r="E4" s="103">
        <v>88.795500000000004</v>
      </c>
      <c r="F4" s="103">
        <v>88.501109999999997</v>
      </c>
    </row>
    <row r="5" spans="1:6" x14ac:dyDescent="0.2">
      <c r="A5" s="49">
        <v>3</v>
      </c>
      <c r="B5" s="103">
        <v>202207</v>
      </c>
      <c r="C5" s="103">
        <v>1</v>
      </c>
      <c r="D5" s="103">
        <v>3</v>
      </c>
      <c r="E5" s="103">
        <v>73.662000000000006</v>
      </c>
      <c r="F5" s="103">
        <v>73.413610000000006</v>
      </c>
    </row>
    <row r="6" spans="1:6" x14ac:dyDescent="0.2">
      <c r="A6" s="49">
        <v>4</v>
      </c>
      <c r="B6" s="103">
        <v>202207</v>
      </c>
      <c r="C6" s="103">
        <v>1</v>
      </c>
      <c r="D6" s="103">
        <v>4</v>
      </c>
      <c r="E6" s="103">
        <v>70.074110000000005</v>
      </c>
      <c r="F6" s="103">
        <v>69.834919999999997</v>
      </c>
    </row>
    <row r="7" spans="1:6" x14ac:dyDescent="0.2">
      <c r="A7" s="49">
        <v>5</v>
      </c>
      <c r="B7" s="103">
        <v>202207</v>
      </c>
      <c r="C7" s="103">
        <v>1</v>
      </c>
      <c r="D7" s="103">
        <v>5</v>
      </c>
      <c r="E7" s="103">
        <v>70.074110000000005</v>
      </c>
      <c r="F7" s="103">
        <v>69.834919999999997</v>
      </c>
    </row>
    <row r="8" spans="1:6" x14ac:dyDescent="0.2">
      <c r="A8" s="4">
        <v>6</v>
      </c>
      <c r="B8" s="103">
        <v>202207</v>
      </c>
      <c r="C8" s="103">
        <v>1</v>
      </c>
      <c r="D8" s="103">
        <v>6</v>
      </c>
      <c r="E8" s="103">
        <v>70.074110000000005</v>
      </c>
      <c r="F8" s="103">
        <v>69.834919999999997</v>
      </c>
    </row>
    <row r="9" spans="1:6" x14ac:dyDescent="0.2">
      <c r="A9" s="4">
        <v>7</v>
      </c>
      <c r="B9" s="104">
        <v>202207</v>
      </c>
      <c r="C9" s="104">
        <v>1</v>
      </c>
      <c r="D9" s="104">
        <v>7</v>
      </c>
      <c r="E9" s="104">
        <v>0</v>
      </c>
      <c r="F9" s="104">
        <v>0</v>
      </c>
    </row>
    <row r="10" spans="1:6" x14ac:dyDescent="0.2">
      <c r="A10" s="4">
        <v>8</v>
      </c>
      <c r="B10" s="104">
        <v>202207</v>
      </c>
      <c r="C10" s="104">
        <v>1</v>
      </c>
      <c r="D10" s="104">
        <v>8</v>
      </c>
      <c r="E10" s="104">
        <v>43.210990000000002</v>
      </c>
      <c r="F10" s="104">
        <v>43.063800000000001</v>
      </c>
    </row>
    <row r="11" spans="1:6" x14ac:dyDescent="0.2">
      <c r="A11" s="4">
        <v>9</v>
      </c>
      <c r="B11" s="104">
        <v>202207</v>
      </c>
      <c r="C11" s="104">
        <v>1</v>
      </c>
      <c r="D11" s="104">
        <v>9</v>
      </c>
      <c r="E11" s="104">
        <v>104.84898</v>
      </c>
      <c r="F11" s="104">
        <v>104.3062</v>
      </c>
    </row>
    <row r="12" spans="1:6" x14ac:dyDescent="0.2">
      <c r="A12" s="4">
        <v>10</v>
      </c>
      <c r="B12" s="104">
        <v>202207</v>
      </c>
      <c r="C12" s="104">
        <v>1</v>
      </c>
      <c r="D12" s="104">
        <v>10</v>
      </c>
      <c r="E12" s="104">
        <v>287.03984000000003</v>
      </c>
      <c r="F12" s="104">
        <v>83.174490000000006</v>
      </c>
    </row>
    <row r="13" spans="1:6" x14ac:dyDescent="0.2">
      <c r="A13" s="4">
        <v>11</v>
      </c>
      <c r="B13" s="104">
        <v>202207</v>
      </c>
      <c r="C13" s="104">
        <v>1</v>
      </c>
      <c r="D13" s="104">
        <v>11</v>
      </c>
      <c r="E13" s="104">
        <v>334.28030000000001</v>
      </c>
      <c r="F13" s="104">
        <v>130.07455999999999</v>
      </c>
    </row>
    <row r="14" spans="1:6" x14ac:dyDescent="0.2">
      <c r="A14" s="4">
        <v>12</v>
      </c>
      <c r="B14" s="104">
        <v>202207</v>
      </c>
      <c r="C14" s="104">
        <v>1</v>
      </c>
      <c r="D14" s="104">
        <v>12</v>
      </c>
      <c r="E14" s="104">
        <v>359.43227999999999</v>
      </c>
      <c r="F14" s="104">
        <v>141.55578</v>
      </c>
    </row>
    <row r="15" spans="1:6" x14ac:dyDescent="0.2">
      <c r="A15" s="4">
        <v>13</v>
      </c>
      <c r="B15" s="104">
        <v>202207</v>
      </c>
      <c r="C15" s="104">
        <v>1</v>
      </c>
      <c r="D15" s="104">
        <v>13</v>
      </c>
      <c r="E15" s="104">
        <v>362.65217000000001</v>
      </c>
      <c r="F15" s="104">
        <v>140.9118</v>
      </c>
    </row>
    <row r="16" spans="1:6" x14ac:dyDescent="0.2">
      <c r="A16" s="4">
        <v>14</v>
      </c>
      <c r="B16" s="104">
        <v>202207</v>
      </c>
      <c r="C16" s="104">
        <v>1</v>
      </c>
      <c r="D16" s="104">
        <v>14</v>
      </c>
      <c r="E16" s="104">
        <v>362.65217000000001</v>
      </c>
      <c r="F16" s="104">
        <v>135.08839</v>
      </c>
    </row>
    <row r="17" spans="1:6" x14ac:dyDescent="0.2">
      <c r="A17" s="4">
        <v>15</v>
      </c>
      <c r="B17" s="104">
        <v>202207</v>
      </c>
      <c r="C17" s="104">
        <v>1</v>
      </c>
      <c r="D17" s="104">
        <v>15</v>
      </c>
      <c r="E17" s="104">
        <v>362.65217000000001</v>
      </c>
      <c r="F17" s="104">
        <v>133.24844999999999</v>
      </c>
    </row>
    <row r="18" spans="1:6" x14ac:dyDescent="0.2">
      <c r="A18" s="4">
        <v>16</v>
      </c>
      <c r="B18" s="104">
        <v>202207</v>
      </c>
      <c r="C18" s="104">
        <v>1</v>
      </c>
      <c r="D18" s="104">
        <v>16</v>
      </c>
      <c r="E18" s="104">
        <v>362.65217000000001</v>
      </c>
      <c r="F18" s="104">
        <v>122.33761</v>
      </c>
    </row>
    <row r="19" spans="1:6" x14ac:dyDescent="0.2">
      <c r="A19" s="4">
        <v>17</v>
      </c>
      <c r="B19" s="104">
        <v>202207</v>
      </c>
      <c r="C19" s="104">
        <v>1</v>
      </c>
      <c r="D19" s="104">
        <v>17</v>
      </c>
      <c r="E19" s="104">
        <v>362.65217000000001</v>
      </c>
      <c r="F19" s="104">
        <v>165.52099999999999</v>
      </c>
    </row>
    <row r="20" spans="1:6" x14ac:dyDescent="0.2">
      <c r="A20" s="4">
        <v>18</v>
      </c>
      <c r="B20" s="104">
        <v>202207</v>
      </c>
      <c r="C20" s="104">
        <v>1</v>
      </c>
      <c r="D20" s="104">
        <v>18</v>
      </c>
      <c r="E20" s="104">
        <v>362.65217000000001</v>
      </c>
      <c r="F20" s="104">
        <v>330.85800999999998</v>
      </c>
    </row>
    <row r="21" spans="1:6" x14ac:dyDescent="0.2">
      <c r="A21" s="4">
        <v>19</v>
      </c>
      <c r="B21" s="104">
        <v>202207</v>
      </c>
      <c r="C21" s="104">
        <v>1</v>
      </c>
      <c r="D21" s="104">
        <v>19</v>
      </c>
      <c r="E21" s="104">
        <v>356.94835999999998</v>
      </c>
      <c r="F21" s="104">
        <v>335.83505000000002</v>
      </c>
    </row>
    <row r="22" spans="1:6" x14ac:dyDescent="0.2">
      <c r="A22" s="4">
        <v>20</v>
      </c>
      <c r="B22" s="104">
        <v>202207</v>
      </c>
      <c r="C22" s="104">
        <v>1</v>
      </c>
      <c r="D22" s="104">
        <v>20</v>
      </c>
      <c r="E22" s="104">
        <v>356.94835999999998</v>
      </c>
      <c r="F22" s="104">
        <v>334.61149</v>
      </c>
    </row>
    <row r="23" spans="1:6" x14ac:dyDescent="0.2">
      <c r="A23" s="4">
        <v>21</v>
      </c>
      <c r="B23" s="104">
        <v>202207</v>
      </c>
      <c r="C23" s="104">
        <v>1</v>
      </c>
      <c r="D23" s="104">
        <v>21</v>
      </c>
      <c r="E23" s="104">
        <v>309.11912000000001</v>
      </c>
      <c r="F23" s="104">
        <v>324.94260000000003</v>
      </c>
    </row>
    <row r="24" spans="1:6" x14ac:dyDescent="0.2">
      <c r="A24" s="4">
        <v>22</v>
      </c>
      <c r="B24" s="104">
        <v>202207</v>
      </c>
      <c r="C24" s="104">
        <v>1</v>
      </c>
      <c r="D24" s="104">
        <v>22</v>
      </c>
      <c r="E24" s="104">
        <v>69.954520000000002</v>
      </c>
      <c r="F24" s="104">
        <v>253.88412</v>
      </c>
    </row>
    <row r="25" spans="1:6" x14ac:dyDescent="0.2">
      <c r="A25" s="4">
        <v>23</v>
      </c>
      <c r="B25" s="104">
        <v>202207</v>
      </c>
      <c r="C25" s="104">
        <v>1</v>
      </c>
      <c r="D25" s="104">
        <v>23</v>
      </c>
      <c r="E25" s="104">
        <v>69.954520000000002</v>
      </c>
      <c r="F25" s="104">
        <v>144.80328</v>
      </c>
    </row>
    <row r="26" spans="1:6" x14ac:dyDescent="0.2">
      <c r="A26" s="4">
        <v>24</v>
      </c>
      <c r="B26" s="104">
        <v>202207</v>
      </c>
      <c r="C26" s="104">
        <v>1</v>
      </c>
      <c r="D26" s="104">
        <v>24</v>
      </c>
      <c r="E26" s="104">
        <v>69.954520000000002</v>
      </c>
      <c r="F26" s="104">
        <v>117.85736</v>
      </c>
    </row>
    <row r="27" spans="1:6" x14ac:dyDescent="0.2">
      <c r="A27" s="4">
        <v>25</v>
      </c>
      <c r="B27" s="104">
        <v>202207</v>
      </c>
      <c r="C27" s="104">
        <v>2</v>
      </c>
      <c r="D27" s="104">
        <v>1</v>
      </c>
      <c r="E27" s="104">
        <v>79.180199999999999</v>
      </c>
      <c r="F27" s="104">
        <v>72.506500000000003</v>
      </c>
    </row>
    <row r="28" spans="1:6" x14ac:dyDescent="0.2">
      <c r="A28" s="4">
        <v>26</v>
      </c>
      <c r="B28" s="104">
        <v>202207</v>
      </c>
      <c r="C28" s="104">
        <v>2</v>
      </c>
      <c r="D28" s="104">
        <v>2</v>
      </c>
      <c r="E28" s="104">
        <v>79.180199999999999</v>
      </c>
      <c r="F28" s="104">
        <v>72.506500000000003</v>
      </c>
    </row>
    <row r="29" spans="1:6" x14ac:dyDescent="0.2">
      <c r="A29" s="4">
        <v>27</v>
      </c>
      <c r="B29" s="104">
        <v>202207</v>
      </c>
      <c r="C29" s="104">
        <v>2</v>
      </c>
      <c r="D29" s="104">
        <v>3</v>
      </c>
      <c r="E29" s="104">
        <v>79.180199999999999</v>
      </c>
      <c r="F29" s="104">
        <v>86.068269999999998</v>
      </c>
    </row>
    <row r="30" spans="1:6" x14ac:dyDescent="0.2">
      <c r="A30" s="4">
        <v>28</v>
      </c>
      <c r="B30" s="104">
        <v>202207</v>
      </c>
      <c r="C30" s="104">
        <v>2</v>
      </c>
      <c r="D30" s="104">
        <v>4</v>
      </c>
      <c r="E30" s="104">
        <v>79.180199999999999</v>
      </c>
      <c r="F30" s="104">
        <v>87.298609999999996</v>
      </c>
    </row>
    <row r="31" spans="1:6" x14ac:dyDescent="0.2">
      <c r="A31" s="4">
        <v>29</v>
      </c>
      <c r="B31" s="104">
        <v>202207</v>
      </c>
      <c r="C31" s="104">
        <v>2</v>
      </c>
      <c r="D31" s="104">
        <v>5</v>
      </c>
      <c r="E31" s="104">
        <v>79.180199999999999</v>
      </c>
      <c r="F31" s="104">
        <v>88.594200000000001</v>
      </c>
    </row>
    <row r="32" spans="1:6" x14ac:dyDescent="0.2">
      <c r="A32" s="4">
        <v>30</v>
      </c>
      <c r="B32" s="104">
        <v>202207</v>
      </c>
      <c r="C32" s="104">
        <v>2</v>
      </c>
      <c r="D32" s="104">
        <v>6</v>
      </c>
      <c r="E32" s="104">
        <v>79.180199999999999</v>
      </c>
      <c r="F32" s="104">
        <v>89.498320000000007</v>
      </c>
    </row>
    <row r="33" spans="1:6" x14ac:dyDescent="0.2">
      <c r="A33" s="4">
        <v>31</v>
      </c>
      <c r="B33" s="104">
        <v>202207</v>
      </c>
      <c r="C33" s="104">
        <v>2</v>
      </c>
      <c r="D33" s="104">
        <v>7</v>
      </c>
      <c r="E33" s="104">
        <v>79.180199999999999</v>
      </c>
      <c r="F33" s="104">
        <v>89.498320000000007</v>
      </c>
    </row>
    <row r="34" spans="1:6" x14ac:dyDescent="0.2">
      <c r="A34" s="4">
        <v>32</v>
      </c>
      <c r="B34" s="104">
        <v>202207</v>
      </c>
      <c r="C34" s="104">
        <v>2</v>
      </c>
      <c r="D34" s="104">
        <v>8</v>
      </c>
      <c r="E34" s="104">
        <v>79.180199999999999</v>
      </c>
      <c r="F34" s="104">
        <v>85.592910000000003</v>
      </c>
    </row>
    <row r="35" spans="1:6" x14ac:dyDescent="0.2">
      <c r="A35" s="4">
        <v>33</v>
      </c>
      <c r="B35" s="104">
        <v>202207</v>
      </c>
      <c r="C35" s="104">
        <v>2</v>
      </c>
      <c r="D35" s="104">
        <v>9</v>
      </c>
      <c r="E35" s="104">
        <v>79.441180000000003</v>
      </c>
      <c r="F35" s="104">
        <v>12.98387</v>
      </c>
    </row>
    <row r="36" spans="1:6" x14ac:dyDescent="0.2">
      <c r="A36" s="4">
        <v>34</v>
      </c>
      <c r="B36" s="104">
        <v>202207</v>
      </c>
      <c r="C36" s="104">
        <v>2</v>
      </c>
      <c r="D36" s="104">
        <v>10</v>
      </c>
      <c r="E36" s="104">
        <v>79.441180000000003</v>
      </c>
      <c r="F36" s="104">
        <v>0</v>
      </c>
    </row>
    <row r="37" spans="1:6" x14ac:dyDescent="0.2">
      <c r="A37" s="4">
        <v>35</v>
      </c>
      <c r="B37" s="104">
        <v>202207</v>
      </c>
      <c r="C37" s="104">
        <v>2</v>
      </c>
      <c r="D37" s="104">
        <v>11</v>
      </c>
      <c r="E37" s="104">
        <v>280.32306</v>
      </c>
      <c r="F37" s="104">
        <v>0</v>
      </c>
    </row>
    <row r="38" spans="1:6" x14ac:dyDescent="0.2">
      <c r="A38" s="4">
        <v>36</v>
      </c>
      <c r="B38" s="104">
        <v>202207</v>
      </c>
      <c r="C38" s="104">
        <v>2</v>
      </c>
      <c r="D38" s="104">
        <v>12</v>
      </c>
      <c r="E38" s="104">
        <v>307.12968000000001</v>
      </c>
      <c r="F38" s="104">
        <v>0</v>
      </c>
    </row>
    <row r="39" spans="1:6" x14ac:dyDescent="0.2">
      <c r="A39" s="4">
        <v>37</v>
      </c>
      <c r="B39" s="104">
        <v>202207</v>
      </c>
      <c r="C39" s="104">
        <v>2</v>
      </c>
      <c r="D39" s="104">
        <v>13</v>
      </c>
      <c r="E39" s="104">
        <v>360.29552000000001</v>
      </c>
      <c r="F39" s="104">
        <v>0</v>
      </c>
    </row>
    <row r="40" spans="1:6" x14ac:dyDescent="0.2">
      <c r="A40" s="4">
        <v>38</v>
      </c>
      <c r="B40" s="104">
        <v>202207</v>
      </c>
      <c r="C40" s="104">
        <v>2</v>
      </c>
      <c r="D40" s="104">
        <v>14</v>
      </c>
      <c r="E40" s="104">
        <v>361.19963999999999</v>
      </c>
      <c r="F40" s="104">
        <v>0</v>
      </c>
    </row>
    <row r="41" spans="1:6" x14ac:dyDescent="0.2">
      <c r="A41" s="4">
        <v>39</v>
      </c>
      <c r="B41" s="104">
        <v>202207</v>
      </c>
      <c r="C41" s="104">
        <v>2</v>
      </c>
      <c r="D41" s="104">
        <v>15</v>
      </c>
      <c r="E41" s="104">
        <v>361.19963999999999</v>
      </c>
      <c r="F41" s="104">
        <v>0</v>
      </c>
    </row>
    <row r="42" spans="1:6" x14ac:dyDescent="0.2">
      <c r="A42" s="4">
        <v>40</v>
      </c>
      <c r="B42" s="104">
        <v>202207</v>
      </c>
      <c r="C42" s="104">
        <v>2</v>
      </c>
      <c r="D42" s="104">
        <v>16</v>
      </c>
      <c r="E42" s="104">
        <v>361.19963999999999</v>
      </c>
      <c r="F42" s="104">
        <v>0</v>
      </c>
    </row>
    <row r="43" spans="1:6" x14ac:dyDescent="0.2">
      <c r="A43" s="4">
        <v>41</v>
      </c>
      <c r="B43" s="104">
        <v>202207</v>
      </c>
      <c r="C43" s="104">
        <v>2</v>
      </c>
      <c r="D43" s="104">
        <v>17</v>
      </c>
      <c r="E43" s="104">
        <v>361.19963999999999</v>
      </c>
      <c r="F43" s="104">
        <v>36.304519999999997</v>
      </c>
    </row>
    <row r="44" spans="1:6" x14ac:dyDescent="0.2">
      <c r="A44" s="4">
        <v>42</v>
      </c>
      <c r="B44" s="104">
        <v>202207</v>
      </c>
      <c r="C44" s="104">
        <v>2</v>
      </c>
      <c r="D44" s="104">
        <v>18</v>
      </c>
      <c r="E44" s="104">
        <v>361.19963999999999</v>
      </c>
      <c r="F44" s="104">
        <v>119.42740999999999</v>
      </c>
    </row>
    <row r="45" spans="1:6" x14ac:dyDescent="0.2">
      <c r="A45" s="4">
        <v>43</v>
      </c>
      <c r="B45" s="104">
        <v>202207</v>
      </c>
      <c r="C45" s="104">
        <v>2</v>
      </c>
      <c r="D45" s="104">
        <v>19</v>
      </c>
      <c r="E45" s="104">
        <v>363.19429000000002</v>
      </c>
      <c r="F45" s="104">
        <v>130.55645000000001</v>
      </c>
    </row>
    <row r="46" spans="1:6" x14ac:dyDescent="0.2">
      <c r="A46" s="4">
        <v>44</v>
      </c>
      <c r="B46" s="104">
        <v>202207</v>
      </c>
      <c r="C46" s="104">
        <v>2</v>
      </c>
      <c r="D46" s="104">
        <v>20</v>
      </c>
      <c r="E46" s="104">
        <v>363.19429000000002</v>
      </c>
      <c r="F46" s="104">
        <v>127.62039</v>
      </c>
    </row>
    <row r="47" spans="1:6" x14ac:dyDescent="0.2">
      <c r="A47" s="4">
        <v>45</v>
      </c>
      <c r="B47" s="104">
        <v>202207</v>
      </c>
      <c r="C47" s="104">
        <v>2</v>
      </c>
      <c r="D47" s="104">
        <v>21</v>
      </c>
      <c r="E47" s="104">
        <v>363.19429000000002</v>
      </c>
      <c r="F47" s="104">
        <v>122.51260000000001</v>
      </c>
    </row>
    <row r="48" spans="1:6" x14ac:dyDescent="0.2">
      <c r="A48" s="4">
        <v>46</v>
      </c>
      <c r="B48" s="104">
        <v>202207</v>
      </c>
      <c r="C48" s="104">
        <v>2</v>
      </c>
      <c r="D48" s="104">
        <v>22</v>
      </c>
      <c r="E48" s="104">
        <v>330.37576000000001</v>
      </c>
      <c r="F48" s="104">
        <v>118.56058</v>
      </c>
    </row>
    <row r="49" spans="1:6" x14ac:dyDescent="0.2">
      <c r="A49" s="4">
        <v>47</v>
      </c>
      <c r="B49" s="104">
        <v>202207</v>
      </c>
      <c r="C49" s="104">
        <v>2</v>
      </c>
      <c r="D49" s="104">
        <v>23</v>
      </c>
      <c r="E49" s="104">
        <v>312.70352000000003</v>
      </c>
      <c r="F49" s="104">
        <v>118.56058</v>
      </c>
    </row>
    <row r="50" spans="1:6" x14ac:dyDescent="0.2">
      <c r="A50" s="4">
        <v>48</v>
      </c>
      <c r="B50" s="104">
        <v>202207</v>
      </c>
      <c r="C50" s="104">
        <v>2</v>
      </c>
      <c r="D50" s="104">
        <v>24</v>
      </c>
      <c r="E50" s="104">
        <v>188.30812</v>
      </c>
      <c r="F50" s="104">
        <v>116.29562</v>
      </c>
    </row>
    <row r="51" spans="1:6" x14ac:dyDescent="0.2">
      <c r="A51" s="4">
        <v>49</v>
      </c>
      <c r="B51" s="105">
        <v>202207</v>
      </c>
      <c r="C51" s="105">
        <v>3</v>
      </c>
      <c r="D51" s="105">
        <v>1</v>
      </c>
      <c r="E51" s="105">
        <v>79.096310000000003</v>
      </c>
      <c r="F51" s="105">
        <v>96.693979999999996</v>
      </c>
    </row>
    <row r="52" spans="1:6" x14ac:dyDescent="0.2">
      <c r="A52" s="4">
        <v>50</v>
      </c>
      <c r="B52" s="104">
        <v>202207</v>
      </c>
      <c r="C52" s="104">
        <v>3</v>
      </c>
      <c r="D52" s="104">
        <v>2</v>
      </c>
      <c r="E52" s="104">
        <v>79.096310000000003</v>
      </c>
      <c r="F52" s="104">
        <v>95.724620000000002</v>
      </c>
    </row>
    <row r="53" spans="1:6" x14ac:dyDescent="0.2">
      <c r="A53" s="4">
        <v>51</v>
      </c>
      <c r="B53" s="104">
        <v>202207</v>
      </c>
      <c r="C53" s="104">
        <v>3</v>
      </c>
      <c r="D53" s="104">
        <v>3</v>
      </c>
      <c r="E53" s="104">
        <v>79.096310000000003</v>
      </c>
      <c r="F53" s="104">
        <v>90.430400000000006</v>
      </c>
    </row>
    <row r="54" spans="1:6" x14ac:dyDescent="0.2">
      <c r="A54" s="4">
        <v>52</v>
      </c>
      <c r="B54" s="104">
        <v>202207</v>
      </c>
      <c r="C54" s="104">
        <v>3</v>
      </c>
      <c r="D54" s="104">
        <v>4</v>
      </c>
      <c r="E54" s="104">
        <v>79.096310000000003</v>
      </c>
      <c r="F54" s="104">
        <v>86.674120000000002</v>
      </c>
    </row>
    <row r="55" spans="1:6" x14ac:dyDescent="0.2">
      <c r="A55" s="4">
        <v>53</v>
      </c>
      <c r="B55" s="104">
        <v>202207</v>
      </c>
      <c r="C55" s="104">
        <v>3</v>
      </c>
      <c r="D55" s="104">
        <v>5</v>
      </c>
      <c r="E55" s="104">
        <v>79.096310000000003</v>
      </c>
      <c r="F55" s="104">
        <v>92.704679999999996</v>
      </c>
    </row>
    <row r="56" spans="1:6" x14ac:dyDescent="0.2">
      <c r="A56" s="4">
        <v>54</v>
      </c>
      <c r="B56" s="104">
        <v>202207</v>
      </c>
      <c r="C56" s="104">
        <v>3</v>
      </c>
      <c r="D56" s="104">
        <v>6</v>
      </c>
      <c r="E56" s="104">
        <v>79.096310000000003</v>
      </c>
      <c r="F56" s="104">
        <v>85.676789999999997</v>
      </c>
    </row>
    <row r="57" spans="1:6" x14ac:dyDescent="0.2">
      <c r="A57" s="4">
        <v>55</v>
      </c>
      <c r="B57" s="104">
        <v>202207</v>
      </c>
      <c r="C57" s="104">
        <v>3</v>
      </c>
      <c r="D57" s="104">
        <v>7</v>
      </c>
      <c r="E57" s="104">
        <v>79.096310000000003</v>
      </c>
      <c r="F57" s="104">
        <v>83.132220000000004</v>
      </c>
    </row>
    <row r="58" spans="1:6" x14ac:dyDescent="0.2">
      <c r="A58" s="4">
        <v>56</v>
      </c>
      <c r="B58" s="104">
        <v>202207</v>
      </c>
      <c r="C58" s="104">
        <v>3</v>
      </c>
      <c r="D58" s="104">
        <v>8</v>
      </c>
      <c r="E58" s="104">
        <v>79.096310000000003</v>
      </c>
      <c r="F58" s="104">
        <v>71.443929999999995</v>
      </c>
    </row>
    <row r="59" spans="1:6" x14ac:dyDescent="0.2">
      <c r="A59" s="4">
        <v>57</v>
      </c>
      <c r="B59" s="104">
        <v>202207</v>
      </c>
      <c r="C59" s="104">
        <v>3</v>
      </c>
      <c r="D59" s="104">
        <v>9</v>
      </c>
      <c r="E59" s="104">
        <v>79.23612</v>
      </c>
      <c r="F59" s="104">
        <v>20.682860000000002</v>
      </c>
    </row>
    <row r="60" spans="1:6" x14ac:dyDescent="0.2">
      <c r="A60" s="4">
        <v>58</v>
      </c>
      <c r="B60" s="104">
        <v>202207</v>
      </c>
      <c r="C60" s="104">
        <v>3</v>
      </c>
      <c r="D60" s="104">
        <v>10</v>
      </c>
      <c r="E60" s="104">
        <v>79.23612</v>
      </c>
      <c r="F60" s="104">
        <v>0</v>
      </c>
    </row>
    <row r="61" spans="1:6" x14ac:dyDescent="0.2">
      <c r="A61" s="4">
        <v>59</v>
      </c>
      <c r="B61" s="104">
        <v>202207</v>
      </c>
      <c r="C61" s="104">
        <v>3</v>
      </c>
      <c r="D61" s="104">
        <v>11</v>
      </c>
      <c r="E61" s="104">
        <v>79.23612</v>
      </c>
      <c r="F61" s="104">
        <v>28.941079999999999</v>
      </c>
    </row>
    <row r="62" spans="1:6" x14ac:dyDescent="0.2">
      <c r="A62" s="4">
        <v>60</v>
      </c>
      <c r="B62" s="104">
        <v>202207</v>
      </c>
      <c r="C62" s="104">
        <v>3</v>
      </c>
      <c r="D62" s="104">
        <v>12</v>
      </c>
      <c r="E62" s="104">
        <v>79.23612</v>
      </c>
      <c r="F62" s="104">
        <v>72.357370000000003</v>
      </c>
    </row>
    <row r="63" spans="1:6" x14ac:dyDescent="0.2">
      <c r="A63" s="4">
        <v>61</v>
      </c>
      <c r="B63" s="104">
        <v>202207</v>
      </c>
      <c r="C63" s="104">
        <v>3</v>
      </c>
      <c r="D63" s="104">
        <v>13</v>
      </c>
      <c r="E63" s="104">
        <v>79.23612</v>
      </c>
      <c r="F63" s="104">
        <v>72.357370000000003</v>
      </c>
    </row>
    <row r="64" spans="1:6" x14ac:dyDescent="0.2">
      <c r="A64" s="4">
        <v>62</v>
      </c>
      <c r="B64" s="104">
        <v>202207</v>
      </c>
      <c r="C64" s="104">
        <v>3</v>
      </c>
      <c r="D64" s="104">
        <v>14</v>
      </c>
      <c r="E64" s="104">
        <v>79.23612</v>
      </c>
      <c r="F64" s="104">
        <v>79.487780000000001</v>
      </c>
    </row>
    <row r="65" spans="1:6" x14ac:dyDescent="0.2">
      <c r="A65" s="4">
        <v>63</v>
      </c>
      <c r="B65" s="104">
        <v>202207</v>
      </c>
      <c r="C65" s="104">
        <v>3</v>
      </c>
      <c r="D65" s="104">
        <v>15</v>
      </c>
      <c r="E65" s="104">
        <v>79.23612</v>
      </c>
      <c r="F65" s="104">
        <v>82.787350000000004</v>
      </c>
    </row>
    <row r="66" spans="1:6" x14ac:dyDescent="0.2">
      <c r="A66" s="4">
        <v>64</v>
      </c>
      <c r="B66" s="104">
        <v>202207</v>
      </c>
      <c r="C66" s="104">
        <v>3</v>
      </c>
      <c r="D66" s="104">
        <v>16</v>
      </c>
      <c r="E66" s="104">
        <v>79.23612</v>
      </c>
      <c r="F66" s="104">
        <v>82.787350000000004</v>
      </c>
    </row>
    <row r="67" spans="1:6" x14ac:dyDescent="0.2">
      <c r="A67" s="4">
        <v>65</v>
      </c>
      <c r="B67" s="104">
        <v>202207</v>
      </c>
      <c r="C67" s="104">
        <v>3</v>
      </c>
      <c r="D67" s="104">
        <v>17</v>
      </c>
      <c r="E67" s="104">
        <v>79.23612</v>
      </c>
      <c r="F67" s="104">
        <v>96.51688</v>
      </c>
    </row>
    <row r="68" spans="1:6" x14ac:dyDescent="0.2">
      <c r="A68" s="4">
        <v>66</v>
      </c>
      <c r="B68" s="104">
        <v>202207</v>
      </c>
      <c r="C68" s="104">
        <v>3</v>
      </c>
      <c r="D68" s="104">
        <v>18</v>
      </c>
      <c r="E68" s="104">
        <v>79.23612</v>
      </c>
      <c r="F68" s="104">
        <v>123.41670999999999</v>
      </c>
    </row>
    <row r="69" spans="1:6" x14ac:dyDescent="0.2">
      <c r="A69" s="4">
        <v>67</v>
      </c>
      <c r="B69" s="104">
        <v>202207</v>
      </c>
      <c r="C69" s="104">
        <v>3</v>
      </c>
      <c r="D69" s="104">
        <v>19</v>
      </c>
      <c r="E69" s="104">
        <v>147.12882999999999</v>
      </c>
      <c r="F69" s="104">
        <v>123.46332</v>
      </c>
    </row>
    <row r="70" spans="1:6" x14ac:dyDescent="0.2">
      <c r="A70" s="4">
        <v>68</v>
      </c>
      <c r="B70" s="104">
        <v>202207</v>
      </c>
      <c r="C70" s="104">
        <v>3</v>
      </c>
      <c r="D70" s="104">
        <v>20</v>
      </c>
      <c r="E70" s="104">
        <v>304.78084000000001</v>
      </c>
      <c r="F70" s="104">
        <v>123.46332</v>
      </c>
    </row>
    <row r="71" spans="1:6" x14ac:dyDescent="0.2">
      <c r="A71" s="4">
        <v>69</v>
      </c>
      <c r="B71" s="104">
        <v>202207</v>
      </c>
      <c r="C71" s="104">
        <v>3</v>
      </c>
      <c r="D71" s="104">
        <v>21</v>
      </c>
      <c r="E71" s="104">
        <v>244.72692000000001</v>
      </c>
      <c r="F71" s="104">
        <v>123.46332</v>
      </c>
    </row>
    <row r="72" spans="1:6" x14ac:dyDescent="0.2">
      <c r="A72" s="4">
        <v>70</v>
      </c>
      <c r="B72" s="104">
        <v>202207</v>
      </c>
      <c r="C72" s="104">
        <v>3</v>
      </c>
      <c r="D72" s="104">
        <v>22</v>
      </c>
      <c r="E72" s="104">
        <v>79.562349999999995</v>
      </c>
      <c r="F72" s="104">
        <v>123.46332</v>
      </c>
    </row>
    <row r="73" spans="1:6" x14ac:dyDescent="0.2">
      <c r="A73" s="4">
        <v>71</v>
      </c>
      <c r="B73" s="104">
        <v>202207</v>
      </c>
      <c r="C73" s="104">
        <v>3</v>
      </c>
      <c r="D73" s="104">
        <v>23</v>
      </c>
      <c r="E73" s="104">
        <v>79.562349999999995</v>
      </c>
      <c r="F73" s="104">
        <v>118.83087999999999</v>
      </c>
    </row>
    <row r="74" spans="1:6" x14ac:dyDescent="0.2">
      <c r="A74" s="4">
        <v>72</v>
      </c>
      <c r="B74" s="104">
        <v>202207</v>
      </c>
      <c r="C74" s="104">
        <v>3</v>
      </c>
      <c r="D74" s="104">
        <v>24</v>
      </c>
      <c r="E74" s="104">
        <v>79.562349999999995</v>
      </c>
      <c r="F74" s="104">
        <v>111.52337</v>
      </c>
    </row>
    <row r="75" spans="1:6" x14ac:dyDescent="0.2">
      <c r="A75" s="4">
        <v>73</v>
      </c>
      <c r="B75" s="104">
        <v>202207</v>
      </c>
      <c r="C75" s="104">
        <v>4</v>
      </c>
      <c r="D75" s="104">
        <v>1</v>
      </c>
      <c r="E75" s="104">
        <v>79.189520000000002</v>
      </c>
      <c r="F75" s="104">
        <v>102.15597</v>
      </c>
    </row>
    <row r="76" spans="1:6" x14ac:dyDescent="0.2">
      <c r="A76" s="4">
        <v>74</v>
      </c>
      <c r="B76" s="104">
        <v>202207</v>
      </c>
      <c r="C76" s="104">
        <v>4</v>
      </c>
      <c r="D76" s="104">
        <v>2</v>
      </c>
      <c r="E76" s="104">
        <v>79.189520000000002</v>
      </c>
      <c r="F76" s="104">
        <v>97.393039999999999</v>
      </c>
    </row>
    <row r="77" spans="1:6" x14ac:dyDescent="0.2">
      <c r="A77" s="4">
        <v>75</v>
      </c>
      <c r="B77" s="104">
        <v>202207</v>
      </c>
      <c r="C77" s="104">
        <v>4</v>
      </c>
      <c r="D77" s="104">
        <v>3</v>
      </c>
      <c r="E77" s="104">
        <v>79.189520000000002</v>
      </c>
      <c r="F77" s="104">
        <v>98.48357</v>
      </c>
    </row>
    <row r="78" spans="1:6" x14ac:dyDescent="0.2">
      <c r="A78" s="4">
        <v>76</v>
      </c>
      <c r="B78" s="104">
        <v>202207</v>
      </c>
      <c r="C78" s="104">
        <v>4</v>
      </c>
      <c r="D78" s="104">
        <v>4</v>
      </c>
      <c r="E78" s="104">
        <v>79.189520000000002</v>
      </c>
      <c r="F78" s="104">
        <v>100.53415</v>
      </c>
    </row>
    <row r="79" spans="1:6" x14ac:dyDescent="0.2">
      <c r="A79" s="4">
        <v>77</v>
      </c>
      <c r="B79" s="104">
        <v>202207</v>
      </c>
      <c r="C79" s="104">
        <v>4</v>
      </c>
      <c r="D79" s="104">
        <v>5</v>
      </c>
      <c r="E79" s="104">
        <v>79.189520000000002</v>
      </c>
      <c r="F79" s="104">
        <v>102.3051</v>
      </c>
    </row>
    <row r="80" spans="1:6" x14ac:dyDescent="0.2">
      <c r="A80" s="4">
        <v>78</v>
      </c>
      <c r="B80" s="104">
        <v>202207</v>
      </c>
      <c r="C80" s="104">
        <v>4</v>
      </c>
      <c r="D80" s="104">
        <v>6</v>
      </c>
      <c r="E80" s="104">
        <v>79.189520000000002</v>
      </c>
      <c r="F80" s="104">
        <v>105.38096</v>
      </c>
    </row>
    <row r="81" spans="1:6" x14ac:dyDescent="0.2">
      <c r="A81" s="4">
        <v>79</v>
      </c>
      <c r="B81" s="104">
        <v>202207</v>
      </c>
      <c r="C81" s="104">
        <v>4</v>
      </c>
      <c r="D81" s="104">
        <v>7</v>
      </c>
      <c r="E81" s="104">
        <v>79.189520000000002</v>
      </c>
      <c r="F81" s="104">
        <v>105.38096</v>
      </c>
    </row>
    <row r="82" spans="1:6" x14ac:dyDescent="0.2">
      <c r="A82" s="4">
        <v>80</v>
      </c>
      <c r="B82" s="104">
        <v>202207</v>
      </c>
      <c r="C82" s="104">
        <v>4</v>
      </c>
      <c r="D82" s="104">
        <v>8</v>
      </c>
      <c r="E82" s="104">
        <v>79.189520000000002</v>
      </c>
      <c r="F82" s="104">
        <v>99.434290000000004</v>
      </c>
    </row>
    <row r="83" spans="1:6" x14ac:dyDescent="0.2">
      <c r="A83" s="4">
        <v>81</v>
      </c>
      <c r="B83" s="104">
        <v>202207</v>
      </c>
      <c r="C83" s="104">
        <v>4</v>
      </c>
      <c r="D83" s="104">
        <v>9</v>
      </c>
      <c r="E83" s="104">
        <v>79.394570000000002</v>
      </c>
      <c r="F83" s="104">
        <v>79.422539999999998</v>
      </c>
    </row>
    <row r="84" spans="1:6" x14ac:dyDescent="0.2">
      <c r="A84" s="4">
        <v>82</v>
      </c>
      <c r="B84" s="104">
        <v>202207</v>
      </c>
      <c r="C84" s="104">
        <v>4</v>
      </c>
      <c r="D84" s="104">
        <v>10</v>
      </c>
      <c r="E84" s="104">
        <v>168.68783999999999</v>
      </c>
      <c r="F84" s="104">
        <v>78.863290000000006</v>
      </c>
    </row>
    <row r="85" spans="1:6" x14ac:dyDescent="0.2">
      <c r="A85" s="4">
        <v>83</v>
      </c>
      <c r="B85" s="104">
        <v>202207</v>
      </c>
      <c r="C85" s="104">
        <v>4</v>
      </c>
      <c r="D85" s="104">
        <v>11</v>
      </c>
      <c r="E85" s="104">
        <v>362.80282</v>
      </c>
      <c r="F85" s="104">
        <v>93.245279999999994</v>
      </c>
    </row>
    <row r="86" spans="1:6" x14ac:dyDescent="0.2">
      <c r="A86" s="4">
        <v>84</v>
      </c>
      <c r="B86" s="104">
        <v>202207</v>
      </c>
      <c r="C86" s="104">
        <v>4</v>
      </c>
      <c r="D86" s="104">
        <v>12</v>
      </c>
      <c r="E86" s="104">
        <v>362.80282</v>
      </c>
      <c r="F86" s="104">
        <v>106.7418</v>
      </c>
    </row>
    <row r="87" spans="1:6" x14ac:dyDescent="0.2">
      <c r="A87" s="4">
        <v>85</v>
      </c>
      <c r="B87" s="104">
        <v>202207</v>
      </c>
      <c r="C87" s="104">
        <v>4</v>
      </c>
      <c r="D87" s="104">
        <v>13</v>
      </c>
      <c r="E87" s="104">
        <v>362.80282</v>
      </c>
      <c r="F87" s="104">
        <v>102.43559</v>
      </c>
    </row>
    <row r="88" spans="1:6" x14ac:dyDescent="0.2">
      <c r="A88" s="4">
        <v>86</v>
      </c>
      <c r="B88" s="104">
        <v>202207</v>
      </c>
      <c r="C88" s="104">
        <v>4</v>
      </c>
      <c r="D88" s="104">
        <v>14</v>
      </c>
      <c r="E88" s="104">
        <v>362.80282</v>
      </c>
      <c r="F88" s="104">
        <v>45.224519999999998</v>
      </c>
    </row>
    <row r="89" spans="1:6" x14ac:dyDescent="0.2">
      <c r="A89" s="4">
        <v>87</v>
      </c>
      <c r="B89" s="104">
        <v>202207</v>
      </c>
      <c r="C89" s="104">
        <v>4</v>
      </c>
      <c r="D89" s="104">
        <v>15</v>
      </c>
      <c r="E89" s="104">
        <v>362.80282</v>
      </c>
      <c r="F89" s="104">
        <v>0</v>
      </c>
    </row>
    <row r="90" spans="1:6" x14ac:dyDescent="0.2">
      <c r="A90" s="4">
        <v>88</v>
      </c>
      <c r="B90" s="104">
        <v>202207</v>
      </c>
      <c r="C90" s="104">
        <v>4</v>
      </c>
      <c r="D90" s="104">
        <v>16</v>
      </c>
      <c r="E90" s="104">
        <v>362.80282</v>
      </c>
      <c r="F90" s="104">
        <v>0</v>
      </c>
    </row>
    <row r="91" spans="1:6" x14ac:dyDescent="0.2">
      <c r="A91" s="4">
        <v>89</v>
      </c>
      <c r="B91" s="104">
        <v>202207</v>
      </c>
      <c r="C91" s="104">
        <v>4</v>
      </c>
      <c r="D91" s="104">
        <v>17</v>
      </c>
      <c r="E91" s="104">
        <v>362.80282</v>
      </c>
      <c r="F91" s="104">
        <v>74.268129999999999</v>
      </c>
    </row>
    <row r="92" spans="1:6" x14ac:dyDescent="0.2">
      <c r="A92" s="4">
        <v>90</v>
      </c>
      <c r="B92" s="104">
        <v>202207</v>
      </c>
      <c r="C92" s="104">
        <v>4</v>
      </c>
      <c r="D92" s="104">
        <v>18</v>
      </c>
      <c r="E92" s="104">
        <v>362.80282</v>
      </c>
      <c r="F92" s="104">
        <v>133.21287000000001</v>
      </c>
    </row>
    <row r="93" spans="1:6" x14ac:dyDescent="0.2">
      <c r="A93" s="4">
        <v>91</v>
      </c>
      <c r="B93" s="104">
        <v>202207</v>
      </c>
      <c r="C93" s="104">
        <v>4</v>
      </c>
      <c r="D93" s="104">
        <v>19</v>
      </c>
      <c r="E93" s="104">
        <v>381.45373999999998</v>
      </c>
      <c r="F93" s="104">
        <v>123.19301</v>
      </c>
    </row>
    <row r="94" spans="1:6" x14ac:dyDescent="0.2">
      <c r="A94" s="4">
        <v>92</v>
      </c>
      <c r="B94" s="104">
        <v>202207</v>
      </c>
      <c r="C94" s="104">
        <v>4</v>
      </c>
      <c r="D94" s="104">
        <v>20</v>
      </c>
      <c r="E94" s="104">
        <v>384.29658000000001</v>
      </c>
      <c r="F94" s="104">
        <v>122.91339000000001</v>
      </c>
    </row>
    <row r="95" spans="1:6" x14ac:dyDescent="0.2">
      <c r="A95" s="4">
        <v>93</v>
      </c>
      <c r="B95" s="104">
        <v>202207</v>
      </c>
      <c r="C95" s="104">
        <v>4</v>
      </c>
      <c r="D95" s="104">
        <v>21</v>
      </c>
      <c r="E95" s="104">
        <v>313.96183000000002</v>
      </c>
      <c r="F95" s="104">
        <v>117.66578</v>
      </c>
    </row>
    <row r="96" spans="1:6" x14ac:dyDescent="0.2">
      <c r="A96" s="4">
        <v>94</v>
      </c>
      <c r="B96" s="104">
        <v>202207</v>
      </c>
      <c r="C96" s="104">
        <v>4</v>
      </c>
      <c r="D96" s="104">
        <v>22</v>
      </c>
      <c r="E96" s="104">
        <v>303.42932000000002</v>
      </c>
      <c r="F96" s="104">
        <v>112.39021</v>
      </c>
    </row>
    <row r="97" spans="1:6" x14ac:dyDescent="0.2">
      <c r="A97" s="4">
        <v>95</v>
      </c>
      <c r="B97" s="104">
        <v>202207</v>
      </c>
      <c r="C97" s="104">
        <v>4</v>
      </c>
      <c r="D97" s="104">
        <v>23</v>
      </c>
      <c r="E97" s="104">
        <v>303.42932000000002</v>
      </c>
      <c r="F97" s="104">
        <v>112.01737</v>
      </c>
    </row>
    <row r="98" spans="1:6" x14ac:dyDescent="0.2">
      <c r="A98" s="4">
        <v>96</v>
      </c>
      <c r="B98" s="104">
        <v>202207</v>
      </c>
      <c r="C98" s="104">
        <v>4</v>
      </c>
      <c r="D98" s="104">
        <v>24</v>
      </c>
      <c r="E98" s="104">
        <v>94.456990000000005</v>
      </c>
      <c r="F98" s="104">
        <v>102.47288</v>
      </c>
    </row>
    <row r="99" spans="1:6" x14ac:dyDescent="0.2">
      <c r="A99" s="4">
        <v>97</v>
      </c>
      <c r="B99" s="104">
        <v>202207</v>
      </c>
      <c r="C99" s="104">
        <v>5</v>
      </c>
      <c r="D99" s="104">
        <v>1</v>
      </c>
      <c r="E99" s="104">
        <v>82.585300000000004</v>
      </c>
      <c r="F99" s="104">
        <v>94.2577</v>
      </c>
    </row>
    <row r="100" spans="1:6" x14ac:dyDescent="0.2">
      <c r="A100" s="4">
        <v>98</v>
      </c>
      <c r="B100" s="104">
        <v>202207</v>
      </c>
      <c r="C100" s="104">
        <v>5</v>
      </c>
      <c r="D100" s="104">
        <v>2</v>
      </c>
      <c r="E100" s="104">
        <v>96.808999999999997</v>
      </c>
      <c r="F100" s="104">
        <v>96.491259999999997</v>
      </c>
    </row>
    <row r="101" spans="1:6" x14ac:dyDescent="0.2">
      <c r="A101" s="4">
        <v>99</v>
      </c>
      <c r="B101" s="104">
        <v>202207</v>
      </c>
      <c r="C101" s="104">
        <v>5</v>
      </c>
      <c r="D101" s="104">
        <v>3</v>
      </c>
      <c r="E101" s="104">
        <v>94.771699999999996</v>
      </c>
      <c r="F101" s="104">
        <v>94.463300000000004</v>
      </c>
    </row>
    <row r="102" spans="1:6" x14ac:dyDescent="0.2">
      <c r="A102" s="4">
        <v>100</v>
      </c>
      <c r="B102" s="104">
        <v>202207</v>
      </c>
      <c r="C102" s="104">
        <v>5</v>
      </c>
      <c r="D102" s="104">
        <v>4</v>
      </c>
      <c r="E102" s="104">
        <v>230.04637</v>
      </c>
      <c r="F102" s="104">
        <v>94.154910000000001</v>
      </c>
    </row>
    <row r="103" spans="1:6" x14ac:dyDescent="0.2">
      <c r="A103" s="4">
        <v>101</v>
      </c>
      <c r="B103" s="104">
        <v>202207</v>
      </c>
      <c r="C103" s="104">
        <v>5</v>
      </c>
      <c r="D103" s="104">
        <v>5</v>
      </c>
      <c r="E103" s="104">
        <v>94.407229999999998</v>
      </c>
      <c r="F103" s="104">
        <v>94.098830000000007</v>
      </c>
    </row>
    <row r="104" spans="1:6" x14ac:dyDescent="0.2">
      <c r="A104" s="4">
        <v>102</v>
      </c>
      <c r="B104" s="104">
        <v>202207</v>
      </c>
      <c r="C104" s="104">
        <v>5</v>
      </c>
      <c r="D104" s="104">
        <v>6</v>
      </c>
      <c r="E104" s="104">
        <v>97.650080000000003</v>
      </c>
      <c r="F104" s="104">
        <v>97.332340000000002</v>
      </c>
    </row>
    <row r="105" spans="1:6" x14ac:dyDescent="0.2">
      <c r="A105" s="4">
        <v>103</v>
      </c>
      <c r="B105" s="104">
        <v>202207</v>
      </c>
      <c r="C105" s="104">
        <v>5</v>
      </c>
      <c r="D105" s="104">
        <v>7</v>
      </c>
      <c r="E105" s="104">
        <v>111.51866</v>
      </c>
      <c r="F105" s="104">
        <v>111.15419</v>
      </c>
    </row>
    <row r="106" spans="1:6" x14ac:dyDescent="0.2">
      <c r="A106" s="4">
        <v>104</v>
      </c>
      <c r="B106" s="104">
        <v>202207</v>
      </c>
      <c r="C106" s="104">
        <v>5</v>
      </c>
      <c r="D106" s="104">
        <v>8</v>
      </c>
      <c r="E106" s="104">
        <v>103.20125</v>
      </c>
      <c r="F106" s="104">
        <v>102.86481999999999</v>
      </c>
    </row>
    <row r="107" spans="1:6" x14ac:dyDescent="0.2">
      <c r="A107" s="4">
        <v>105</v>
      </c>
      <c r="B107" s="104">
        <v>202207</v>
      </c>
      <c r="C107" s="104">
        <v>5</v>
      </c>
      <c r="D107" s="104">
        <v>9</v>
      </c>
      <c r="E107" s="104">
        <v>279.31531999999999</v>
      </c>
      <c r="F107" s="104">
        <v>104.78062</v>
      </c>
    </row>
    <row r="108" spans="1:6" x14ac:dyDescent="0.2">
      <c r="A108" s="4">
        <v>106</v>
      </c>
      <c r="B108" s="104">
        <v>202207</v>
      </c>
      <c r="C108" s="104">
        <v>5</v>
      </c>
      <c r="D108" s="104">
        <v>10</v>
      </c>
      <c r="E108" s="104">
        <v>365.27429999999998</v>
      </c>
      <c r="F108" s="104">
        <v>87.968249999999998</v>
      </c>
    </row>
    <row r="109" spans="1:6" x14ac:dyDescent="0.2">
      <c r="A109" s="4">
        <v>107</v>
      </c>
      <c r="B109" s="104">
        <v>202207</v>
      </c>
      <c r="C109" s="104">
        <v>5</v>
      </c>
      <c r="D109" s="104">
        <v>11</v>
      </c>
      <c r="E109" s="104">
        <v>365.27429999999998</v>
      </c>
      <c r="F109" s="104">
        <v>78.669579999999996</v>
      </c>
    </row>
    <row r="110" spans="1:6" x14ac:dyDescent="0.2">
      <c r="A110" s="4">
        <v>108</v>
      </c>
      <c r="B110" s="104">
        <v>202207</v>
      </c>
      <c r="C110" s="104">
        <v>5</v>
      </c>
      <c r="D110" s="104">
        <v>12</v>
      </c>
      <c r="E110" s="104">
        <v>365.27429999999998</v>
      </c>
      <c r="F110" s="104">
        <v>78.669579999999996</v>
      </c>
    </row>
    <row r="111" spans="1:6" x14ac:dyDescent="0.2">
      <c r="A111" s="4">
        <v>109</v>
      </c>
      <c r="B111" s="104">
        <v>202207</v>
      </c>
      <c r="C111" s="104">
        <v>5</v>
      </c>
      <c r="D111" s="104">
        <v>13</v>
      </c>
      <c r="E111" s="104">
        <v>365.27429999999998</v>
      </c>
      <c r="F111" s="104">
        <v>55.221969999999999</v>
      </c>
    </row>
    <row r="112" spans="1:6" x14ac:dyDescent="0.2">
      <c r="A112" s="4">
        <v>110</v>
      </c>
      <c r="B112" s="104">
        <v>202207</v>
      </c>
      <c r="C112" s="104">
        <v>5</v>
      </c>
      <c r="D112" s="104">
        <v>14</v>
      </c>
      <c r="E112" s="104">
        <v>365.27429999999998</v>
      </c>
      <c r="F112" s="104">
        <v>48.736260000000001</v>
      </c>
    </row>
    <row r="113" spans="1:6" x14ac:dyDescent="0.2">
      <c r="A113" s="4">
        <v>111</v>
      </c>
      <c r="B113" s="104">
        <v>202207</v>
      </c>
      <c r="C113" s="104">
        <v>5</v>
      </c>
      <c r="D113" s="104">
        <v>15</v>
      </c>
      <c r="E113" s="104">
        <v>365.27429999999998</v>
      </c>
      <c r="F113" s="104">
        <v>48.736260000000001</v>
      </c>
    </row>
    <row r="114" spans="1:6" x14ac:dyDescent="0.2">
      <c r="A114" s="4">
        <v>112</v>
      </c>
      <c r="B114" s="104">
        <v>202207</v>
      </c>
      <c r="C114" s="104">
        <v>5</v>
      </c>
      <c r="D114" s="104">
        <v>16</v>
      </c>
      <c r="E114" s="104">
        <v>365.27429999999998</v>
      </c>
      <c r="F114" s="104">
        <v>48.736260000000001</v>
      </c>
    </row>
    <row r="115" spans="1:6" x14ac:dyDescent="0.2">
      <c r="A115" s="4">
        <v>113</v>
      </c>
      <c r="B115" s="104">
        <v>202207</v>
      </c>
      <c r="C115" s="104">
        <v>5</v>
      </c>
      <c r="D115" s="104">
        <v>17</v>
      </c>
      <c r="E115" s="104">
        <v>365.27429999999998</v>
      </c>
      <c r="F115" s="104">
        <v>92.463390000000004</v>
      </c>
    </row>
    <row r="116" spans="1:6" x14ac:dyDescent="0.2">
      <c r="A116" s="4">
        <v>114</v>
      </c>
      <c r="B116" s="104">
        <v>202207</v>
      </c>
      <c r="C116" s="104">
        <v>5</v>
      </c>
      <c r="D116" s="104">
        <v>18</v>
      </c>
      <c r="E116" s="104">
        <v>365.27429999999998</v>
      </c>
      <c r="F116" s="104">
        <v>134.45227</v>
      </c>
    </row>
    <row r="117" spans="1:6" x14ac:dyDescent="0.2">
      <c r="A117" s="4">
        <v>115</v>
      </c>
      <c r="B117" s="104">
        <v>202207</v>
      </c>
      <c r="C117" s="104">
        <v>5</v>
      </c>
      <c r="D117" s="104">
        <v>19</v>
      </c>
      <c r="E117" s="104">
        <v>336.37833000000001</v>
      </c>
      <c r="F117" s="104">
        <v>108.53748</v>
      </c>
    </row>
    <row r="118" spans="1:6" x14ac:dyDescent="0.2">
      <c r="A118" s="4">
        <v>116</v>
      </c>
      <c r="B118" s="104">
        <v>202207</v>
      </c>
      <c r="C118" s="104">
        <v>5</v>
      </c>
      <c r="D118" s="104">
        <v>20</v>
      </c>
      <c r="E118" s="104">
        <v>300.90319</v>
      </c>
      <c r="F118" s="104">
        <v>98.836950000000002</v>
      </c>
    </row>
    <row r="119" spans="1:6" x14ac:dyDescent="0.2">
      <c r="A119" s="4">
        <v>117</v>
      </c>
      <c r="B119" s="104">
        <v>202207</v>
      </c>
      <c r="C119" s="104">
        <v>5</v>
      </c>
      <c r="D119" s="104">
        <v>21</v>
      </c>
      <c r="E119" s="104">
        <v>300.90319</v>
      </c>
      <c r="F119" s="104">
        <v>119.77065</v>
      </c>
    </row>
    <row r="120" spans="1:6" x14ac:dyDescent="0.2">
      <c r="A120" s="4">
        <v>118</v>
      </c>
      <c r="B120" s="104">
        <v>202207</v>
      </c>
      <c r="C120" s="104">
        <v>5</v>
      </c>
      <c r="D120" s="104">
        <v>22</v>
      </c>
      <c r="E120" s="104">
        <v>300.90319</v>
      </c>
      <c r="F120" s="104">
        <v>119.77065</v>
      </c>
    </row>
    <row r="121" spans="1:6" x14ac:dyDescent="0.2">
      <c r="A121" s="4">
        <v>119</v>
      </c>
      <c r="B121" s="104">
        <v>202207</v>
      </c>
      <c r="C121" s="104">
        <v>5</v>
      </c>
      <c r="D121" s="104">
        <v>23</v>
      </c>
      <c r="E121" s="104">
        <v>306.98703999999998</v>
      </c>
      <c r="F121" s="104">
        <v>119.77065</v>
      </c>
    </row>
    <row r="122" spans="1:6" x14ac:dyDescent="0.2">
      <c r="A122" s="4">
        <v>120</v>
      </c>
      <c r="B122" s="104">
        <v>202207</v>
      </c>
      <c r="C122" s="104">
        <v>5</v>
      </c>
      <c r="D122" s="104">
        <v>24</v>
      </c>
      <c r="E122" s="104">
        <v>361.72305</v>
      </c>
      <c r="F122" s="104">
        <v>108.17301</v>
      </c>
    </row>
    <row r="123" spans="1:6" x14ac:dyDescent="0.2">
      <c r="A123" s="4">
        <v>121</v>
      </c>
      <c r="B123" s="104">
        <v>202207</v>
      </c>
      <c r="C123" s="104">
        <v>6</v>
      </c>
      <c r="D123" s="104">
        <v>1</v>
      </c>
      <c r="E123" s="104">
        <v>361.87583000000001</v>
      </c>
      <c r="F123" s="104">
        <v>113.50185</v>
      </c>
    </row>
    <row r="124" spans="1:6" x14ac:dyDescent="0.2">
      <c r="A124" s="4">
        <v>122</v>
      </c>
      <c r="B124" s="104">
        <v>202207</v>
      </c>
      <c r="C124" s="104">
        <v>6</v>
      </c>
      <c r="D124" s="104">
        <v>2</v>
      </c>
      <c r="E124" s="104">
        <v>292.27397999999999</v>
      </c>
      <c r="F124" s="104">
        <v>112.81547</v>
      </c>
    </row>
    <row r="125" spans="1:6" x14ac:dyDescent="0.2">
      <c r="A125" s="4">
        <v>123</v>
      </c>
      <c r="B125" s="104">
        <v>202207</v>
      </c>
      <c r="C125" s="104">
        <v>6</v>
      </c>
      <c r="D125" s="104">
        <v>3</v>
      </c>
      <c r="E125" s="104">
        <v>0</v>
      </c>
      <c r="F125" s="104">
        <v>0</v>
      </c>
    </row>
    <row r="126" spans="1:6" x14ac:dyDescent="0.2">
      <c r="A126" s="4">
        <v>124</v>
      </c>
      <c r="B126" s="104">
        <v>202207</v>
      </c>
      <c r="C126" s="104">
        <v>6</v>
      </c>
      <c r="D126" s="104">
        <v>4</v>
      </c>
      <c r="E126" s="104">
        <v>0</v>
      </c>
      <c r="F126" s="104">
        <v>0</v>
      </c>
    </row>
    <row r="127" spans="1:6" x14ac:dyDescent="0.2">
      <c r="A127" s="4">
        <v>125</v>
      </c>
      <c r="B127" s="104">
        <v>202207</v>
      </c>
      <c r="C127" s="104">
        <v>6</v>
      </c>
      <c r="D127" s="104">
        <v>5</v>
      </c>
      <c r="E127" s="104">
        <v>27.863</v>
      </c>
      <c r="F127" s="104">
        <v>27.770250000000001</v>
      </c>
    </row>
    <row r="128" spans="1:6" x14ac:dyDescent="0.2">
      <c r="A128" s="4">
        <v>126</v>
      </c>
      <c r="B128" s="104">
        <v>202207</v>
      </c>
      <c r="C128" s="104">
        <v>6</v>
      </c>
      <c r="D128" s="104">
        <v>6</v>
      </c>
      <c r="E128" s="104">
        <v>278.62074000000001</v>
      </c>
      <c r="F128" s="104">
        <v>113.54822</v>
      </c>
    </row>
    <row r="129" spans="1:6" x14ac:dyDescent="0.2">
      <c r="A129" s="4">
        <v>127</v>
      </c>
      <c r="B129" s="104">
        <v>202207</v>
      </c>
      <c r="C129" s="104">
        <v>6</v>
      </c>
      <c r="D129" s="104">
        <v>7</v>
      </c>
      <c r="E129" s="104">
        <v>327.35316</v>
      </c>
      <c r="F129" s="104">
        <v>117.51805</v>
      </c>
    </row>
    <row r="130" spans="1:6" x14ac:dyDescent="0.2">
      <c r="A130" s="4">
        <v>128</v>
      </c>
      <c r="B130" s="104">
        <v>202207</v>
      </c>
      <c r="C130" s="104">
        <v>6</v>
      </c>
      <c r="D130" s="104">
        <v>8</v>
      </c>
      <c r="E130" s="104">
        <v>361.87583000000001</v>
      </c>
      <c r="F130" s="104">
        <v>137.95153999999999</v>
      </c>
    </row>
    <row r="131" spans="1:6" x14ac:dyDescent="0.2">
      <c r="A131" s="4">
        <v>129</v>
      </c>
      <c r="B131" s="104">
        <v>202207</v>
      </c>
      <c r="C131" s="104">
        <v>6</v>
      </c>
      <c r="D131" s="104">
        <v>9</v>
      </c>
      <c r="E131" s="104">
        <v>368.77665000000002</v>
      </c>
      <c r="F131" s="104">
        <v>153.75665000000001</v>
      </c>
    </row>
    <row r="132" spans="1:6" x14ac:dyDescent="0.2">
      <c r="A132" s="4">
        <v>130</v>
      </c>
      <c r="B132" s="104">
        <v>202207</v>
      </c>
      <c r="C132" s="104">
        <v>6</v>
      </c>
      <c r="D132" s="104">
        <v>10</v>
      </c>
      <c r="E132" s="104">
        <v>368.77665000000002</v>
      </c>
      <c r="F132" s="104">
        <v>140.63210000000001</v>
      </c>
    </row>
    <row r="133" spans="1:6" x14ac:dyDescent="0.2">
      <c r="A133" s="4">
        <v>131</v>
      </c>
      <c r="B133" s="104">
        <v>202207</v>
      </c>
      <c r="C133" s="104">
        <v>6</v>
      </c>
      <c r="D133" s="104">
        <v>11</v>
      </c>
      <c r="E133" s="104">
        <v>369.34244999999999</v>
      </c>
      <c r="F133" s="104">
        <v>145.23265000000001</v>
      </c>
    </row>
    <row r="134" spans="1:6" x14ac:dyDescent="0.2">
      <c r="A134" s="4">
        <v>132</v>
      </c>
      <c r="B134" s="104">
        <v>202207</v>
      </c>
      <c r="C134" s="104">
        <v>6</v>
      </c>
      <c r="D134" s="104">
        <v>12</v>
      </c>
      <c r="E134" s="104">
        <v>369.11056000000002</v>
      </c>
      <c r="F134" s="104">
        <v>143.70222000000001</v>
      </c>
    </row>
    <row r="135" spans="1:6" x14ac:dyDescent="0.2">
      <c r="A135" s="4">
        <v>133</v>
      </c>
      <c r="B135" s="104">
        <v>202207</v>
      </c>
      <c r="C135" s="104">
        <v>6</v>
      </c>
      <c r="D135" s="104">
        <v>13</v>
      </c>
      <c r="E135" s="104">
        <v>368.77665000000002</v>
      </c>
      <c r="F135" s="104">
        <v>134.50112999999999</v>
      </c>
    </row>
    <row r="136" spans="1:6" x14ac:dyDescent="0.2">
      <c r="A136" s="4">
        <v>134</v>
      </c>
      <c r="B136" s="104">
        <v>202207</v>
      </c>
      <c r="C136" s="104">
        <v>6</v>
      </c>
      <c r="D136" s="104">
        <v>14</v>
      </c>
      <c r="E136" s="104">
        <v>368.77665000000002</v>
      </c>
      <c r="F136" s="104">
        <v>136.06864999999999</v>
      </c>
    </row>
    <row r="137" spans="1:6" x14ac:dyDescent="0.2">
      <c r="A137" s="4">
        <v>135</v>
      </c>
      <c r="B137" s="104">
        <v>202207</v>
      </c>
      <c r="C137" s="104">
        <v>6</v>
      </c>
      <c r="D137" s="104">
        <v>15</v>
      </c>
      <c r="E137" s="104">
        <v>368.77665000000002</v>
      </c>
      <c r="F137" s="104">
        <v>131.69071</v>
      </c>
    </row>
    <row r="138" spans="1:6" x14ac:dyDescent="0.2">
      <c r="A138" s="4">
        <v>136</v>
      </c>
      <c r="B138" s="104">
        <v>202207</v>
      </c>
      <c r="C138" s="104">
        <v>6</v>
      </c>
      <c r="D138" s="104">
        <v>16</v>
      </c>
      <c r="E138" s="104">
        <v>368.77665000000002</v>
      </c>
      <c r="F138" s="104">
        <v>156.13112000000001</v>
      </c>
    </row>
    <row r="139" spans="1:6" x14ac:dyDescent="0.2">
      <c r="A139" s="4">
        <v>137</v>
      </c>
      <c r="B139" s="104">
        <v>202207</v>
      </c>
      <c r="C139" s="104">
        <v>6</v>
      </c>
      <c r="D139" s="104">
        <v>17</v>
      </c>
      <c r="E139" s="104">
        <v>368.77665000000002</v>
      </c>
      <c r="F139" s="104">
        <v>156.13112000000001</v>
      </c>
    </row>
    <row r="140" spans="1:6" x14ac:dyDescent="0.2">
      <c r="A140" s="4">
        <v>138</v>
      </c>
      <c r="B140" s="104">
        <v>202207</v>
      </c>
      <c r="C140" s="104">
        <v>6</v>
      </c>
      <c r="D140" s="104">
        <v>18</v>
      </c>
      <c r="E140" s="104">
        <v>368.77665000000002</v>
      </c>
      <c r="F140" s="104">
        <v>156.13112000000001</v>
      </c>
    </row>
    <row r="141" spans="1:6" x14ac:dyDescent="0.2">
      <c r="A141" s="4">
        <v>139</v>
      </c>
      <c r="B141" s="104">
        <v>202207</v>
      </c>
      <c r="C141" s="104">
        <v>6</v>
      </c>
      <c r="D141" s="104">
        <v>19</v>
      </c>
      <c r="E141" s="104">
        <v>365.50247000000002</v>
      </c>
      <c r="F141" s="104">
        <v>155.37983</v>
      </c>
    </row>
    <row r="142" spans="1:6" x14ac:dyDescent="0.2">
      <c r="A142" s="4">
        <v>140</v>
      </c>
      <c r="B142" s="104">
        <v>202207</v>
      </c>
      <c r="C142" s="104">
        <v>6</v>
      </c>
      <c r="D142" s="104">
        <v>20</v>
      </c>
      <c r="E142" s="104">
        <v>365.50247000000002</v>
      </c>
      <c r="F142" s="104">
        <v>155.37983</v>
      </c>
    </row>
    <row r="143" spans="1:6" x14ac:dyDescent="0.2">
      <c r="A143" s="4">
        <v>141</v>
      </c>
      <c r="B143" s="104">
        <v>202207</v>
      </c>
      <c r="C143" s="104">
        <v>6</v>
      </c>
      <c r="D143" s="104">
        <v>21</v>
      </c>
      <c r="E143" s="104">
        <v>365.50247000000002</v>
      </c>
      <c r="F143" s="104">
        <v>155.37983</v>
      </c>
    </row>
    <row r="144" spans="1:6" x14ac:dyDescent="0.2">
      <c r="A144" s="4">
        <v>142</v>
      </c>
      <c r="B144" s="104">
        <v>202207</v>
      </c>
      <c r="C144" s="104">
        <v>6</v>
      </c>
      <c r="D144" s="104">
        <v>22</v>
      </c>
      <c r="E144" s="104">
        <v>365.50247000000002</v>
      </c>
      <c r="F144" s="104">
        <v>155.37983</v>
      </c>
    </row>
    <row r="145" spans="1:6" x14ac:dyDescent="0.2">
      <c r="A145" s="4">
        <v>143</v>
      </c>
      <c r="B145" s="104">
        <v>202207</v>
      </c>
      <c r="C145" s="104">
        <v>6</v>
      </c>
      <c r="D145" s="104">
        <v>23</v>
      </c>
      <c r="E145" s="104">
        <v>365.50247000000002</v>
      </c>
      <c r="F145" s="104">
        <v>155.37983</v>
      </c>
    </row>
    <row r="146" spans="1:6" x14ac:dyDescent="0.2">
      <c r="A146" s="4">
        <v>144</v>
      </c>
      <c r="B146" s="104">
        <v>202207</v>
      </c>
      <c r="C146" s="104">
        <v>6</v>
      </c>
      <c r="D146" s="104">
        <v>24</v>
      </c>
      <c r="E146" s="104">
        <v>365.50247000000002</v>
      </c>
      <c r="F146" s="104">
        <v>155.37983</v>
      </c>
    </row>
    <row r="147" spans="1:6" x14ac:dyDescent="0.2">
      <c r="A147" s="4">
        <v>145</v>
      </c>
      <c r="B147" s="104">
        <v>202207</v>
      </c>
      <c r="C147" s="104">
        <v>7</v>
      </c>
      <c r="D147" s="104">
        <v>1</v>
      </c>
      <c r="E147" s="104">
        <v>369.73867999999999</v>
      </c>
      <c r="F147" s="104">
        <v>139.38354000000001</v>
      </c>
    </row>
    <row r="148" spans="1:6" x14ac:dyDescent="0.2">
      <c r="A148" s="4">
        <v>146</v>
      </c>
      <c r="B148" s="104">
        <v>202207</v>
      </c>
      <c r="C148" s="104">
        <v>7</v>
      </c>
      <c r="D148" s="104">
        <v>2</v>
      </c>
      <c r="E148" s="104">
        <v>369.73867999999999</v>
      </c>
      <c r="F148" s="104">
        <v>131.31172000000001</v>
      </c>
    </row>
    <row r="149" spans="1:6" x14ac:dyDescent="0.2">
      <c r="A149" s="4">
        <v>147</v>
      </c>
      <c r="B149" s="104">
        <v>202207</v>
      </c>
      <c r="C149" s="104">
        <v>7</v>
      </c>
      <c r="D149" s="104">
        <v>3</v>
      </c>
      <c r="E149" s="104">
        <v>364.85386</v>
      </c>
      <c r="F149" s="104">
        <v>129.84153000000001</v>
      </c>
    </row>
    <row r="150" spans="1:6" x14ac:dyDescent="0.2">
      <c r="A150" s="4">
        <v>148</v>
      </c>
      <c r="B150" s="104">
        <v>202207</v>
      </c>
      <c r="C150" s="104">
        <v>7</v>
      </c>
      <c r="D150" s="104">
        <v>4</v>
      </c>
      <c r="E150" s="104">
        <v>311.06385</v>
      </c>
      <c r="F150" s="104">
        <v>127.92554</v>
      </c>
    </row>
    <row r="151" spans="1:6" x14ac:dyDescent="0.2">
      <c r="A151" s="4">
        <v>149</v>
      </c>
      <c r="B151" s="104">
        <v>202207</v>
      </c>
      <c r="C151" s="104">
        <v>7</v>
      </c>
      <c r="D151" s="104">
        <v>5</v>
      </c>
      <c r="E151" s="104">
        <v>311.06385</v>
      </c>
      <c r="F151" s="104">
        <v>129.97433000000001</v>
      </c>
    </row>
    <row r="152" spans="1:6" x14ac:dyDescent="0.2">
      <c r="A152" s="4">
        <v>150</v>
      </c>
      <c r="B152" s="104">
        <v>202207</v>
      </c>
      <c r="C152" s="104">
        <v>7</v>
      </c>
      <c r="D152" s="104">
        <v>6</v>
      </c>
      <c r="E152" s="104">
        <v>172.57191</v>
      </c>
      <c r="F152" s="104">
        <v>129.97433000000001</v>
      </c>
    </row>
    <row r="153" spans="1:6" x14ac:dyDescent="0.2">
      <c r="A153" s="4">
        <v>151</v>
      </c>
      <c r="B153" s="104">
        <v>202207</v>
      </c>
      <c r="C153" s="104">
        <v>7</v>
      </c>
      <c r="D153" s="104">
        <v>7</v>
      </c>
      <c r="E153" s="104">
        <v>233.6275</v>
      </c>
      <c r="F153" s="104">
        <v>186.94184000000001</v>
      </c>
    </row>
    <row r="154" spans="1:6" x14ac:dyDescent="0.2">
      <c r="A154" s="4">
        <v>152</v>
      </c>
      <c r="B154" s="104">
        <v>202207</v>
      </c>
      <c r="C154" s="104">
        <v>7</v>
      </c>
      <c r="D154" s="104">
        <v>8</v>
      </c>
      <c r="E154" s="104">
        <v>358.98257999999998</v>
      </c>
      <c r="F154" s="104">
        <v>237.35514000000001</v>
      </c>
    </row>
    <row r="155" spans="1:6" x14ac:dyDescent="0.2">
      <c r="A155" s="4">
        <v>153</v>
      </c>
      <c r="B155" s="104">
        <v>202207</v>
      </c>
      <c r="C155" s="104">
        <v>7</v>
      </c>
      <c r="D155" s="104">
        <v>9</v>
      </c>
      <c r="E155" s="104">
        <v>359.39992000000001</v>
      </c>
      <c r="F155" s="104">
        <v>147.46485000000001</v>
      </c>
    </row>
    <row r="156" spans="1:6" x14ac:dyDescent="0.2">
      <c r="A156" s="4">
        <v>154</v>
      </c>
      <c r="B156" s="104">
        <v>202207</v>
      </c>
      <c r="C156" s="104">
        <v>7</v>
      </c>
      <c r="D156" s="104">
        <v>10</v>
      </c>
      <c r="E156" s="104">
        <v>374.23462000000001</v>
      </c>
      <c r="F156" s="104">
        <v>97.781899999999993</v>
      </c>
    </row>
    <row r="157" spans="1:6" x14ac:dyDescent="0.2">
      <c r="A157" s="4">
        <v>155</v>
      </c>
      <c r="B157" s="104">
        <v>202207</v>
      </c>
      <c r="C157" s="104">
        <v>7</v>
      </c>
      <c r="D157" s="104">
        <v>11</v>
      </c>
      <c r="E157" s="104">
        <v>374.23462000000001</v>
      </c>
      <c r="F157" s="104">
        <v>140.05699000000001</v>
      </c>
    </row>
    <row r="158" spans="1:6" x14ac:dyDescent="0.2">
      <c r="A158" s="4">
        <v>156</v>
      </c>
      <c r="B158" s="104">
        <v>202207</v>
      </c>
      <c r="C158" s="104">
        <v>7</v>
      </c>
      <c r="D158" s="104">
        <v>12</v>
      </c>
      <c r="E158" s="104">
        <v>374.23462000000001</v>
      </c>
      <c r="F158" s="104">
        <v>140.19926000000001</v>
      </c>
    </row>
    <row r="159" spans="1:6" x14ac:dyDescent="0.2">
      <c r="A159" s="4">
        <v>157</v>
      </c>
      <c r="B159" s="104">
        <v>202207</v>
      </c>
      <c r="C159" s="104">
        <v>7</v>
      </c>
      <c r="D159" s="104">
        <v>13</v>
      </c>
      <c r="E159" s="104">
        <v>374.23462000000001</v>
      </c>
      <c r="F159" s="104">
        <v>120.86863</v>
      </c>
    </row>
    <row r="160" spans="1:6" x14ac:dyDescent="0.2">
      <c r="A160" s="4">
        <v>158</v>
      </c>
      <c r="B160" s="104">
        <v>202207</v>
      </c>
      <c r="C160" s="104">
        <v>7</v>
      </c>
      <c r="D160" s="104">
        <v>14</v>
      </c>
      <c r="E160" s="104">
        <v>374.23462000000001</v>
      </c>
      <c r="F160" s="104">
        <v>82.140969999999996</v>
      </c>
    </row>
    <row r="161" spans="1:6" x14ac:dyDescent="0.2">
      <c r="A161" s="4">
        <v>159</v>
      </c>
      <c r="B161" s="104">
        <v>202207</v>
      </c>
      <c r="C161" s="104">
        <v>7</v>
      </c>
      <c r="D161" s="104">
        <v>15</v>
      </c>
      <c r="E161" s="104">
        <v>374.23462000000001</v>
      </c>
      <c r="F161" s="104">
        <v>79.750720000000001</v>
      </c>
    </row>
    <row r="162" spans="1:6" x14ac:dyDescent="0.2">
      <c r="A162" s="4">
        <v>160</v>
      </c>
      <c r="B162" s="104">
        <v>202207</v>
      </c>
      <c r="C162" s="104">
        <v>7</v>
      </c>
      <c r="D162" s="104">
        <v>16</v>
      </c>
      <c r="E162" s="104">
        <v>374.23462000000001</v>
      </c>
      <c r="F162" s="104">
        <v>79.390289999999993</v>
      </c>
    </row>
    <row r="163" spans="1:6" x14ac:dyDescent="0.2">
      <c r="A163" s="4">
        <v>161</v>
      </c>
      <c r="B163" s="104">
        <v>202207</v>
      </c>
      <c r="C163" s="104">
        <v>7</v>
      </c>
      <c r="D163" s="104">
        <v>17</v>
      </c>
      <c r="E163" s="104">
        <v>374.23462000000001</v>
      </c>
      <c r="F163" s="104">
        <v>168.5692</v>
      </c>
    </row>
    <row r="164" spans="1:6" x14ac:dyDescent="0.2">
      <c r="A164" s="4">
        <v>162</v>
      </c>
      <c r="B164" s="104">
        <v>202207</v>
      </c>
      <c r="C164" s="104">
        <v>7</v>
      </c>
      <c r="D164" s="104">
        <v>18</v>
      </c>
      <c r="E164" s="104">
        <v>374.23462000000001</v>
      </c>
      <c r="F164" s="104">
        <v>207.88494</v>
      </c>
    </row>
    <row r="165" spans="1:6" x14ac:dyDescent="0.2">
      <c r="A165" s="4">
        <v>163</v>
      </c>
      <c r="B165" s="104">
        <v>202207</v>
      </c>
      <c r="C165" s="104">
        <v>7</v>
      </c>
      <c r="D165" s="104">
        <v>19</v>
      </c>
      <c r="E165" s="104">
        <v>326.02186</v>
      </c>
      <c r="F165" s="104">
        <v>234.80365</v>
      </c>
    </row>
    <row r="166" spans="1:6" x14ac:dyDescent="0.2">
      <c r="A166" s="4">
        <v>164</v>
      </c>
      <c r="B166" s="104">
        <v>202207</v>
      </c>
      <c r="C166" s="104">
        <v>7</v>
      </c>
      <c r="D166" s="104">
        <v>20</v>
      </c>
      <c r="E166" s="104">
        <v>321.26981999999998</v>
      </c>
      <c r="F166" s="104">
        <v>158.99872999999999</v>
      </c>
    </row>
    <row r="167" spans="1:6" x14ac:dyDescent="0.2">
      <c r="A167" s="4">
        <v>165</v>
      </c>
      <c r="B167" s="104">
        <v>202207</v>
      </c>
      <c r="C167" s="104">
        <v>7</v>
      </c>
      <c r="D167" s="104">
        <v>21</v>
      </c>
      <c r="E167" s="104">
        <v>321.26981999999998</v>
      </c>
      <c r="F167" s="104">
        <v>150.80359999999999</v>
      </c>
    </row>
    <row r="168" spans="1:6" x14ac:dyDescent="0.2">
      <c r="A168" s="4">
        <v>166</v>
      </c>
      <c r="B168" s="104">
        <v>202207</v>
      </c>
      <c r="C168" s="104">
        <v>7</v>
      </c>
      <c r="D168" s="104">
        <v>22</v>
      </c>
      <c r="E168" s="104">
        <v>221.65729999999999</v>
      </c>
      <c r="F168" s="104">
        <v>152.82392999999999</v>
      </c>
    </row>
    <row r="169" spans="1:6" x14ac:dyDescent="0.2">
      <c r="A169" s="4">
        <v>167</v>
      </c>
      <c r="B169" s="104">
        <v>202207</v>
      </c>
      <c r="C169" s="104">
        <v>7</v>
      </c>
      <c r="D169" s="104">
        <v>23</v>
      </c>
      <c r="E169" s="104">
        <v>262.08280000000002</v>
      </c>
      <c r="F169" s="104">
        <v>139.56376</v>
      </c>
    </row>
    <row r="170" spans="1:6" x14ac:dyDescent="0.2">
      <c r="A170" s="4">
        <v>168</v>
      </c>
      <c r="B170" s="104">
        <v>202207</v>
      </c>
      <c r="C170" s="104">
        <v>7</v>
      </c>
      <c r="D170" s="104">
        <v>24</v>
      </c>
      <c r="E170" s="104">
        <v>368.82810999999998</v>
      </c>
      <c r="F170" s="104">
        <v>134.61254</v>
      </c>
    </row>
    <row r="171" spans="1:6" x14ac:dyDescent="0.2">
      <c r="A171" s="4">
        <v>169</v>
      </c>
      <c r="B171" s="104">
        <v>202207</v>
      </c>
      <c r="C171" s="104">
        <v>8</v>
      </c>
      <c r="D171" s="104">
        <v>1</v>
      </c>
      <c r="E171" s="104">
        <v>378.12157999999999</v>
      </c>
      <c r="F171" s="104">
        <v>123.30410999999999</v>
      </c>
    </row>
    <row r="172" spans="1:6" x14ac:dyDescent="0.2">
      <c r="A172" s="4">
        <v>170</v>
      </c>
      <c r="B172" s="104">
        <v>202207</v>
      </c>
      <c r="C172" s="104">
        <v>8</v>
      </c>
      <c r="D172" s="104">
        <v>2</v>
      </c>
      <c r="E172" s="104">
        <v>372.21753000000001</v>
      </c>
      <c r="F172" s="104">
        <v>117.88639000000001</v>
      </c>
    </row>
    <row r="173" spans="1:6" x14ac:dyDescent="0.2">
      <c r="A173" s="4">
        <v>171</v>
      </c>
      <c r="B173" s="104">
        <v>202207</v>
      </c>
      <c r="C173" s="104">
        <v>8</v>
      </c>
      <c r="D173" s="104">
        <v>3</v>
      </c>
      <c r="E173" s="104">
        <v>283.24831999999998</v>
      </c>
      <c r="F173" s="104">
        <v>109.76468</v>
      </c>
    </row>
    <row r="174" spans="1:6" x14ac:dyDescent="0.2">
      <c r="A174" s="4">
        <v>172</v>
      </c>
      <c r="B174" s="104">
        <v>202207</v>
      </c>
      <c r="C174" s="104">
        <v>8</v>
      </c>
      <c r="D174" s="104">
        <v>4</v>
      </c>
      <c r="E174" s="104">
        <v>123.71263</v>
      </c>
      <c r="F174" s="104">
        <v>123.30410999999999</v>
      </c>
    </row>
    <row r="175" spans="1:6" x14ac:dyDescent="0.2">
      <c r="A175" s="4">
        <v>173</v>
      </c>
      <c r="B175" s="104">
        <v>202207</v>
      </c>
      <c r="C175" s="104">
        <v>8</v>
      </c>
      <c r="D175" s="104">
        <v>5</v>
      </c>
      <c r="E175" s="104">
        <v>122.36063</v>
      </c>
      <c r="F175" s="104">
        <v>121.96184</v>
      </c>
    </row>
    <row r="176" spans="1:6" x14ac:dyDescent="0.2">
      <c r="A176" s="4">
        <v>174</v>
      </c>
      <c r="B176" s="104">
        <v>202207</v>
      </c>
      <c r="C176" s="104">
        <v>8</v>
      </c>
      <c r="D176" s="104">
        <v>6</v>
      </c>
      <c r="E176" s="104">
        <v>125.28833</v>
      </c>
      <c r="F176" s="104">
        <v>124.87982</v>
      </c>
    </row>
    <row r="177" spans="1:6" x14ac:dyDescent="0.2">
      <c r="A177" s="4">
        <v>175</v>
      </c>
      <c r="B177" s="104">
        <v>202207</v>
      </c>
      <c r="C177" s="104">
        <v>8</v>
      </c>
      <c r="D177" s="104">
        <v>7</v>
      </c>
      <c r="E177" s="104">
        <v>124.62693</v>
      </c>
      <c r="F177" s="104">
        <v>124.21841000000001</v>
      </c>
    </row>
    <row r="178" spans="1:6" x14ac:dyDescent="0.2">
      <c r="A178" s="4">
        <v>176</v>
      </c>
      <c r="B178" s="104">
        <v>202207</v>
      </c>
      <c r="C178" s="104">
        <v>8</v>
      </c>
      <c r="D178" s="104">
        <v>8</v>
      </c>
      <c r="E178" s="104">
        <v>125.98865000000001</v>
      </c>
      <c r="F178" s="104">
        <v>125.57041</v>
      </c>
    </row>
    <row r="179" spans="1:6" x14ac:dyDescent="0.2">
      <c r="A179" s="4">
        <v>177</v>
      </c>
      <c r="B179" s="104">
        <v>202207</v>
      </c>
      <c r="C179" s="104">
        <v>8</v>
      </c>
      <c r="D179" s="104">
        <v>9</v>
      </c>
      <c r="E179" s="104">
        <v>218.45944</v>
      </c>
      <c r="F179" s="104">
        <v>146.67713000000001</v>
      </c>
    </row>
    <row r="180" spans="1:6" x14ac:dyDescent="0.2">
      <c r="A180" s="4">
        <v>178</v>
      </c>
      <c r="B180" s="104">
        <v>202207</v>
      </c>
      <c r="C180" s="104">
        <v>8</v>
      </c>
      <c r="D180" s="104">
        <v>10</v>
      </c>
      <c r="E180" s="104">
        <v>383.06268999999998</v>
      </c>
      <c r="F180" s="104">
        <v>121.45605</v>
      </c>
    </row>
    <row r="181" spans="1:6" x14ac:dyDescent="0.2">
      <c r="A181" s="4">
        <v>179</v>
      </c>
      <c r="B181" s="104">
        <v>202207</v>
      </c>
      <c r="C181" s="104">
        <v>8</v>
      </c>
      <c r="D181" s="104">
        <v>11</v>
      </c>
      <c r="E181" s="104">
        <v>383.06268999999998</v>
      </c>
      <c r="F181" s="104">
        <v>96.487870000000001</v>
      </c>
    </row>
    <row r="182" spans="1:6" x14ac:dyDescent="0.2">
      <c r="A182" s="4">
        <v>180</v>
      </c>
      <c r="B182" s="104">
        <v>202207</v>
      </c>
      <c r="C182" s="104">
        <v>8</v>
      </c>
      <c r="D182" s="104">
        <v>12</v>
      </c>
      <c r="E182" s="104">
        <v>383.06268999999998</v>
      </c>
      <c r="F182" s="104">
        <v>92.889030000000005</v>
      </c>
    </row>
    <row r="183" spans="1:6" x14ac:dyDescent="0.2">
      <c r="A183" s="4">
        <v>181</v>
      </c>
      <c r="B183" s="104">
        <v>202207</v>
      </c>
      <c r="C183" s="104">
        <v>8</v>
      </c>
      <c r="D183" s="104">
        <v>13</v>
      </c>
      <c r="E183" s="104">
        <v>383.06268999999998</v>
      </c>
      <c r="F183" s="104">
        <v>79.223159999999993</v>
      </c>
    </row>
    <row r="184" spans="1:6" x14ac:dyDescent="0.2">
      <c r="A184" s="4">
        <v>182</v>
      </c>
      <c r="B184" s="104">
        <v>202207</v>
      </c>
      <c r="C184" s="104">
        <v>8</v>
      </c>
      <c r="D184" s="104">
        <v>14</v>
      </c>
      <c r="E184" s="104">
        <v>383.06268999999998</v>
      </c>
      <c r="F184" s="104">
        <v>78.571470000000005</v>
      </c>
    </row>
    <row r="185" spans="1:6" x14ac:dyDescent="0.2">
      <c r="A185" s="4">
        <v>183</v>
      </c>
      <c r="B185" s="104">
        <v>202207</v>
      </c>
      <c r="C185" s="104">
        <v>8</v>
      </c>
      <c r="D185" s="104">
        <v>15</v>
      </c>
      <c r="E185" s="104">
        <v>383.06268999999998</v>
      </c>
      <c r="F185" s="104">
        <v>81.333830000000006</v>
      </c>
    </row>
    <row r="186" spans="1:6" x14ac:dyDescent="0.2">
      <c r="A186" s="4">
        <v>184</v>
      </c>
      <c r="B186" s="104">
        <v>202207</v>
      </c>
      <c r="C186" s="104">
        <v>8</v>
      </c>
      <c r="D186" s="104">
        <v>16</v>
      </c>
      <c r="E186" s="104">
        <v>383.06268999999998</v>
      </c>
      <c r="F186" s="104">
        <v>122.02992</v>
      </c>
    </row>
    <row r="187" spans="1:6" x14ac:dyDescent="0.2">
      <c r="A187" s="4">
        <v>185</v>
      </c>
      <c r="B187" s="104">
        <v>202207</v>
      </c>
      <c r="C187" s="104">
        <v>8</v>
      </c>
      <c r="D187" s="104">
        <v>17</v>
      </c>
      <c r="E187" s="104">
        <v>383.06268999999998</v>
      </c>
      <c r="F187" s="104">
        <v>153.97208000000001</v>
      </c>
    </row>
    <row r="188" spans="1:6" x14ac:dyDescent="0.2">
      <c r="A188" s="4">
        <v>186</v>
      </c>
      <c r="B188" s="104">
        <v>202207</v>
      </c>
      <c r="C188" s="104">
        <v>8</v>
      </c>
      <c r="D188" s="104">
        <v>18</v>
      </c>
      <c r="E188" s="104">
        <v>383.06268999999998</v>
      </c>
      <c r="F188" s="104">
        <v>153.97208000000001</v>
      </c>
    </row>
    <row r="189" spans="1:6" x14ac:dyDescent="0.2">
      <c r="A189" s="4">
        <v>187</v>
      </c>
      <c r="B189" s="104">
        <v>202207</v>
      </c>
      <c r="C189" s="104">
        <v>8</v>
      </c>
      <c r="D189" s="104">
        <v>19</v>
      </c>
      <c r="E189" s="104">
        <v>378.06322</v>
      </c>
      <c r="F189" s="104">
        <v>124.05306</v>
      </c>
    </row>
    <row r="190" spans="1:6" x14ac:dyDescent="0.2">
      <c r="A190" s="4">
        <v>188</v>
      </c>
      <c r="B190" s="104">
        <v>202207</v>
      </c>
      <c r="C190" s="104">
        <v>8</v>
      </c>
      <c r="D190" s="104">
        <v>20</v>
      </c>
      <c r="E190" s="104">
        <v>378.06322</v>
      </c>
      <c r="F190" s="104">
        <v>118.11982999999999</v>
      </c>
    </row>
    <row r="191" spans="1:6" x14ac:dyDescent="0.2">
      <c r="A191" s="4">
        <v>189</v>
      </c>
      <c r="B191" s="104">
        <v>202207</v>
      </c>
      <c r="C191" s="104">
        <v>8</v>
      </c>
      <c r="D191" s="104">
        <v>21</v>
      </c>
      <c r="E191" s="104">
        <v>378.06322</v>
      </c>
      <c r="F191" s="104">
        <v>117.41952000000001</v>
      </c>
    </row>
    <row r="192" spans="1:6" x14ac:dyDescent="0.2">
      <c r="A192" s="4">
        <v>190</v>
      </c>
      <c r="B192" s="104">
        <v>202207</v>
      </c>
      <c r="C192" s="104">
        <v>8</v>
      </c>
      <c r="D192" s="104">
        <v>22</v>
      </c>
      <c r="E192" s="104">
        <v>378.06322</v>
      </c>
      <c r="F192" s="104">
        <v>121.40742</v>
      </c>
    </row>
    <row r="193" spans="1:6" x14ac:dyDescent="0.2">
      <c r="A193" s="4">
        <v>191</v>
      </c>
      <c r="B193" s="104">
        <v>202207</v>
      </c>
      <c r="C193" s="104">
        <v>8</v>
      </c>
      <c r="D193" s="104">
        <v>23</v>
      </c>
      <c r="E193" s="104">
        <v>378.06322</v>
      </c>
      <c r="F193" s="104">
        <v>124.03360000000001</v>
      </c>
    </row>
    <row r="194" spans="1:6" x14ac:dyDescent="0.2">
      <c r="A194" s="4">
        <v>192</v>
      </c>
      <c r="B194" s="104">
        <v>202207</v>
      </c>
      <c r="C194" s="104">
        <v>8</v>
      </c>
      <c r="D194" s="104">
        <v>24</v>
      </c>
      <c r="E194" s="104">
        <v>378.06322</v>
      </c>
      <c r="F194" s="104">
        <v>141.12324000000001</v>
      </c>
    </row>
    <row r="195" spans="1:6" x14ac:dyDescent="0.2">
      <c r="A195" s="4">
        <v>193</v>
      </c>
      <c r="B195" s="104">
        <v>202207</v>
      </c>
      <c r="C195" s="104">
        <v>9</v>
      </c>
      <c r="D195" s="104">
        <v>1</v>
      </c>
      <c r="E195" s="104">
        <v>314.35933</v>
      </c>
      <c r="F195" s="104">
        <v>60.077219999999997</v>
      </c>
    </row>
    <row r="196" spans="1:6" x14ac:dyDescent="0.2">
      <c r="A196" s="4">
        <v>194</v>
      </c>
      <c r="B196" s="104">
        <v>202207</v>
      </c>
      <c r="C196" s="104">
        <v>9</v>
      </c>
      <c r="D196" s="104">
        <v>2</v>
      </c>
      <c r="E196" s="104">
        <v>188.61944</v>
      </c>
      <c r="F196" s="104">
        <v>0</v>
      </c>
    </row>
    <row r="197" spans="1:6" x14ac:dyDescent="0.2">
      <c r="A197" s="4">
        <v>195</v>
      </c>
      <c r="B197" s="104">
        <v>202207</v>
      </c>
      <c r="C197" s="104">
        <v>9</v>
      </c>
      <c r="D197" s="104">
        <v>3</v>
      </c>
      <c r="E197" s="104">
        <v>0</v>
      </c>
      <c r="F197" s="104">
        <v>0</v>
      </c>
    </row>
    <row r="198" spans="1:6" x14ac:dyDescent="0.2">
      <c r="A198" s="4">
        <v>196</v>
      </c>
      <c r="B198" s="104">
        <v>202207</v>
      </c>
      <c r="C198" s="104">
        <v>9</v>
      </c>
      <c r="D198" s="104">
        <v>4</v>
      </c>
      <c r="E198" s="104">
        <v>0</v>
      </c>
      <c r="F198" s="104">
        <v>0</v>
      </c>
    </row>
    <row r="199" spans="1:6" x14ac:dyDescent="0.2">
      <c r="A199" s="4">
        <v>197</v>
      </c>
      <c r="B199" s="104">
        <v>202207</v>
      </c>
      <c r="C199" s="104">
        <v>9</v>
      </c>
      <c r="D199" s="104">
        <v>5</v>
      </c>
      <c r="E199" s="104">
        <v>0</v>
      </c>
      <c r="F199" s="104">
        <v>0</v>
      </c>
    </row>
    <row r="200" spans="1:6" x14ac:dyDescent="0.2">
      <c r="A200" s="4">
        <v>198</v>
      </c>
      <c r="B200" s="104">
        <v>202207</v>
      </c>
      <c r="C200" s="104">
        <v>9</v>
      </c>
      <c r="D200" s="104">
        <v>6</v>
      </c>
      <c r="E200" s="104">
        <v>0</v>
      </c>
      <c r="F200" s="104">
        <v>0</v>
      </c>
    </row>
    <row r="201" spans="1:6" x14ac:dyDescent="0.2">
      <c r="A201" s="4">
        <v>199</v>
      </c>
      <c r="B201" s="104">
        <v>202207</v>
      </c>
      <c r="C201" s="104">
        <v>9</v>
      </c>
      <c r="D201" s="104">
        <v>7</v>
      </c>
      <c r="E201" s="104">
        <v>0</v>
      </c>
      <c r="F201" s="104">
        <v>0</v>
      </c>
    </row>
    <row r="202" spans="1:6" x14ac:dyDescent="0.2">
      <c r="A202" s="4">
        <v>200</v>
      </c>
      <c r="B202" s="104">
        <v>202207</v>
      </c>
      <c r="C202" s="104">
        <v>9</v>
      </c>
      <c r="D202" s="104">
        <v>8</v>
      </c>
      <c r="E202" s="104">
        <v>0</v>
      </c>
      <c r="F202" s="104">
        <v>0</v>
      </c>
    </row>
    <row r="203" spans="1:6" x14ac:dyDescent="0.2">
      <c r="A203" s="4">
        <v>201</v>
      </c>
      <c r="B203" s="104">
        <v>202207</v>
      </c>
      <c r="C203" s="104">
        <v>9</v>
      </c>
      <c r="D203" s="104">
        <v>9</v>
      </c>
      <c r="E203" s="104">
        <v>114.521</v>
      </c>
      <c r="F203" s="104">
        <v>0</v>
      </c>
    </row>
    <row r="204" spans="1:6" x14ac:dyDescent="0.2">
      <c r="A204" s="4">
        <v>202</v>
      </c>
      <c r="B204" s="104">
        <v>202207</v>
      </c>
      <c r="C204" s="104">
        <v>9</v>
      </c>
      <c r="D204" s="104">
        <v>10</v>
      </c>
      <c r="E204" s="104">
        <v>381.73027000000002</v>
      </c>
      <c r="F204" s="104">
        <v>0</v>
      </c>
    </row>
    <row r="205" spans="1:6" x14ac:dyDescent="0.2">
      <c r="A205" s="4">
        <v>203</v>
      </c>
      <c r="B205" s="104">
        <v>202207</v>
      </c>
      <c r="C205" s="104">
        <v>9</v>
      </c>
      <c r="D205" s="104">
        <v>11</v>
      </c>
      <c r="E205" s="104">
        <v>381.73027000000002</v>
      </c>
      <c r="F205" s="104">
        <v>0</v>
      </c>
    </row>
    <row r="206" spans="1:6" x14ac:dyDescent="0.2">
      <c r="A206" s="4">
        <v>204</v>
      </c>
      <c r="B206" s="104">
        <v>202207</v>
      </c>
      <c r="C206" s="104">
        <v>9</v>
      </c>
      <c r="D206" s="104">
        <v>12</v>
      </c>
      <c r="E206" s="104">
        <v>381.73027000000002</v>
      </c>
      <c r="F206" s="104">
        <v>0</v>
      </c>
    </row>
    <row r="207" spans="1:6" x14ac:dyDescent="0.2">
      <c r="A207" s="4">
        <v>205</v>
      </c>
      <c r="B207" s="104">
        <v>202207</v>
      </c>
      <c r="C207" s="104">
        <v>9</v>
      </c>
      <c r="D207" s="104">
        <v>13</v>
      </c>
      <c r="E207" s="104">
        <v>381.73027000000002</v>
      </c>
      <c r="F207" s="104">
        <v>53.599249999999998</v>
      </c>
    </row>
    <row r="208" spans="1:6" x14ac:dyDescent="0.2">
      <c r="A208" s="4">
        <v>206</v>
      </c>
      <c r="B208" s="104">
        <v>202207</v>
      </c>
      <c r="C208" s="104">
        <v>9</v>
      </c>
      <c r="D208" s="104">
        <v>14</v>
      </c>
      <c r="E208" s="104">
        <v>381.73027000000002</v>
      </c>
      <c r="F208" s="104">
        <v>81.536109999999994</v>
      </c>
    </row>
    <row r="209" spans="1:6" x14ac:dyDescent="0.2">
      <c r="A209" s="4">
        <v>207</v>
      </c>
      <c r="B209" s="104">
        <v>202207</v>
      </c>
      <c r="C209" s="104">
        <v>9</v>
      </c>
      <c r="D209" s="104">
        <v>15</v>
      </c>
      <c r="E209" s="104">
        <v>381.73027000000002</v>
      </c>
      <c r="F209" s="104">
        <v>106.75703</v>
      </c>
    </row>
    <row r="210" spans="1:6" x14ac:dyDescent="0.2">
      <c r="A210" s="4">
        <v>208</v>
      </c>
      <c r="B210" s="104">
        <v>202207</v>
      </c>
      <c r="C210" s="104">
        <v>9</v>
      </c>
      <c r="D210" s="104">
        <v>16</v>
      </c>
      <c r="E210" s="104">
        <v>381.73027000000002</v>
      </c>
      <c r="F210" s="104">
        <v>132.61134999999999</v>
      </c>
    </row>
    <row r="211" spans="1:6" x14ac:dyDescent="0.2">
      <c r="A211" s="4">
        <v>209</v>
      </c>
      <c r="B211" s="104">
        <v>202207</v>
      </c>
      <c r="C211" s="104">
        <v>9</v>
      </c>
      <c r="D211" s="104">
        <v>17</v>
      </c>
      <c r="E211" s="104">
        <v>381.73027000000002</v>
      </c>
      <c r="F211" s="104">
        <v>150.57693</v>
      </c>
    </row>
    <row r="212" spans="1:6" x14ac:dyDescent="0.2">
      <c r="A212" s="4">
        <v>210</v>
      </c>
      <c r="B212" s="104">
        <v>202207</v>
      </c>
      <c r="C212" s="104">
        <v>9</v>
      </c>
      <c r="D212" s="104">
        <v>18</v>
      </c>
      <c r="E212" s="104">
        <v>381.73027000000002</v>
      </c>
      <c r="F212" s="104">
        <v>167.06458000000001</v>
      </c>
    </row>
    <row r="213" spans="1:6" x14ac:dyDescent="0.2">
      <c r="A213" s="4">
        <v>211</v>
      </c>
      <c r="B213" s="104">
        <v>202207</v>
      </c>
      <c r="C213" s="104">
        <v>9</v>
      </c>
      <c r="D213" s="104">
        <v>19</v>
      </c>
      <c r="E213" s="104">
        <v>381.94141000000002</v>
      </c>
      <c r="F213" s="104">
        <v>173.11069000000001</v>
      </c>
    </row>
    <row r="214" spans="1:6" x14ac:dyDescent="0.2">
      <c r="A214" s="4">
        <v>212</v>
      </c>
      <c r="B214" s="104">
        <v>202207</v>
      </c>
      <c r="C214" s="104">
        <v>9</v>
      </c>
      <c r="D214" s="104">
        <v>20</v>
      </c>
      <c r="E214" s="104">
        <v>381.94141000000002</v>
      </c>
      <c r="F214" s="104">
        <v>163.06263000000001</v>
      </c>
    </row>
    <row r="215" spans="1:6" x14ac:dyDescent="0.2">
      <c r="A215" s="4">
        <v>213</v>
      </c>
      <c r="B215" s="104">
        <v>202207</v>
      </c>
      <c r="C215" s="104">
        <v>9</v>
      </c>
      <c r="D215" s="104">
        <v>21</v>
      </c>
      <c r="E215" s="104">
        <v>381.94141000000002</v>
      </c>
      <c r="F215" s="104">
        <v>161.2296</v>
      </c>
    </row>
    <row r="216" spans="1:6" x14ac:dyDescent="0.2">
      <c r="A216" s="4">
        <v>214</v>
      </c>
      <c r="B216" s="104">
        <v>202207</v>
      </c>
      <c r="C216" s="104">
        <v>9</v>
      </c>
      <c r="D216" s="104">
        <v>22</v>
      </c>
      <c r="E216" s="104">
        <v>381.94141000000002</v>
      </c>
      <c r="F216" s="104">
        <v>158.83994999999999</v>
      </c>
    </row>
    <row r="217" spans="1:6" x14ac:dyDescent="0.2">
      <c r="A217" s="4">
        <v>215</v>
      </c>
      <c r="B217" s="104">
        <v>202207</v>
      </c>
      <c r="C217" s="104">
        <v>9</v>
      </c>
      <c r="D217" s="104">
        <v>23</v>
      </c>
      <c r="E217" s="104">
        <v>381.94141000000002</v>
      </c>
      <c r="F217" s="104">
        <v>155.8073</v>
      </c>
    </row>
    <row r="218" spans="1:6" x14ac:dyDescent="0.2">
      <c r="A218" s="4">
        <v>216</v>
      </c>
      <c r="B218" s="104">
        <v>202207</v>
      </c>
      <c r="C218" s="104">
        <v>9</v>
      </c>
      <c r="D218" s="104">
        <v>24</v>
      </c>
      <c r="E218" s="104">
        <v>381.94141000000002</v>
      </c>
      <c r="F218" s="104">
        <v>142.28512000000001</v>
      </c>
    </row>
    <row r="219" spans="1:6" x14ac:dyDescent="0.2">
      <c r="A219" s="4">
        <v>217</v>
      </c>
      <c r="B219" s="104">
        <v>202207</v>
      </c>
      <c r="C219" s="104">
        <v>10</v>
      </c>
      <c r="D219" s="104">
        <v>1</v>
      </c>
      <c r="E219" s="104">
        <v>374.98358000000002</v>
      </c>
      <c r="F219" s="104">
        <v>115.21199</v>
      </c>
    </row>
    <row r="220" spans="1:6" x14ac:dyDescent="0.2">
      <c r="A220" s="4">
        <v>218</v>
      </c>
      <c r="B220" s="104">
        <v>202207</v>
      </c>
      <c r="C220" s="104">
        <v>10</v>
      </c>
      <c r="D220" s="104">
        <v>2</v>
      </c>
      <c r="E220" s="104">
        <v>331.75869</v>
      </c>
      <c r="F220" s="104">
        <v>115.21199</v>
      </c>
    </row>
    <row r="221" spans="1:6" x14ac:dyDescent="0.2">
      <c r="A221" s="4">
        <v>219</v>
      </c>
      <c r="B221" s="104">
        <v>202207</v>
      </c>
      <c r="C221" s="104">
        <v>10</v>
      </c>
      <c r="D221" s="104">
        <v>3</v>
      </c>
      <c r="E221" s="104">
        <v>115.60545999999999</v>
      </c>
      <c r="F221" s="104">
        <v>115.21199</v>
      </c>
    </row>
    <row r="222" spans="1:6" x14ac:dyDescent="0.2">
      <c r="A222" s="4">
        <v>220</v>
      </c>
      <c r="B222" s="104">
        <v>202207</v>
      </c>
      <c r="C222" s="104">
        <v>10</v>
      </c>
      <c r="D222" s="104">
        <v>4</v>
      </c>
      <c r="E222" s="104">
        <v>115.60545999999999</v>
      </c>
      <c r="F222" s="104">
        <v>115.21199</v>
      </c>
    </row>
    <row r="223" spans="1:6" x14ac:dyDescent="0.2">
      <c r="A223" s="4">
        <v>221</v>
      </c>
      <c r="B223" s="104">
        <v>202207</v>
      </c>
      <c r="C223" s="104">
        <v>10</v>
      </c>
      <c r="D223" s="104">
        <v>5</v>
      </c>
      <c r="E223" s="104">
        <v>115.60545999999999</v>
      </c>
      <c r="F223" s="104">
        <v>115.21199</v>
      </c>
    </row>
    <row r="224" spans="1:6" x14ac:dyDescent="0.2">
      <c r="A224" s="4">
        <v>222</v>
      </c>
      <c r="B224" s="104">
        <v>202207</v>
      </c>
      <c r="C224" s="104">
        <v>10</v>
      </c>
      <c r="D224" s="104">
        <v>6</v>
      </c>
      <c r="E224" s="104">
        <v>115.60545999999999</v>
      </c>
      <c r="F224" s="104">
        <v>115.21199</v>
      </c>
    </row>
    <row r="225" spans="1:6" x14ac:dyDescent="0.2">
      <c r="A225" s="4">
        <v>223</v>
      </c>
      <c r="B225" s="104">
        <v>202207</v>
      </c>
      <c r="C225" s="104">
        <v>10</v>
      </c>
      <c r="D225" s="104">
        <v>7</v>
      </c>
      <c r="E225" s="104">
        <v>100.07752000000001</v>
      </c>
      <c r="F225" s="104">
        <v>99.732020000000006</v>
      </c>
    </row>
    <row r="226" spans="1:6" x14ac:dyDescent="0.2">
      <c r="A226" s="4">
        <v>224</v>
      </c>
      <c r="B226" s="104">
        <v>202207</v>
      </c>
      <c r="C226" s="104">
        <v>10</v>
      </c>
      <c r="D226" s="104">
        <v>8</v>
      </c>
      <c r="E226" s="104">
        <v>82.726140000000001</v>
      </c>
      <c r="F226" s="104">
        <v>82.438230000000004</v>
      </c>
    </row>
    <row r="227" spans="1:6" x14ac:dyDescent="0.2">
      <c r="A227" s="4">
        <v>225</v>
      </c>
      <c r="B227" s="104">
        <v>202207</v>
      </c>
      <c r="C227" s="104">
        <v>10</v>
      </c>
      <c r="D227" s="104">
        <v>9</v>
      </c>
      <c r="E227" s="104">
        <v>10.326370000000001</v>
      </c>
      <c r="F227" s="104">
        <v>10.268789999999999</v>
      </c>
    </row>
    <row r="228" spans="1:6" x14ac:dyDescent="0.2">
      <c r="A228" s="4">
        <v>226</v>
      </c>
      <c r="B228" s="104">
        <v>202207</v>
      </c>
      <c r="C228" s="104">
        <v>10</v>
      </c>
      <c r="D228" s="104">
        <v>10</v>
      </c>
      <c r="E228" s="104">
        <v>0</v>
      </c>
      <c r="F228" s="104">
        <v>0</v>
      </c>
    </row>
    <row r="229" spans="1:6" x14ac:dyDescent="0.2">
      <c r="A229" s="4">
        <v>227</v>
      </c>
      <c r="B229" s="104">
        <v>202207</v>
      </c>
      <c r="C229" s="104">
        <v>10</v>
      </c>
      <c r="D229" s="104">
        <v>11</v>
      </c>
      <c r="E229" s="104">
        <v>0</v>
      </c>
      <c r="F229" s="104">
        <v>0</v>
      </c>
    </row>
    <row r="230" spans="1:6" x14ac:dyDescent="0.2">
      <c r="A230" s="4">
        <v>228</v>
      </c>
      <c r="B230" s="104">
        <v>202207</v>
      </c>
      <c r="C230" s="104">
        <v>10</v>
      </c>
      <c r="D230" s="104">
        <v>12</v>
      </c>
      <c r="E230" s="104">
        <v>0</v>
      </c>
      <c r="F230" s="104">
        <v>0</v>
      </c>
    </row>
    <row r="231" spans="1:6" x14ac:dyDescent="0.2">
      <c r="A231" s="4">
        <v>229</v>
      </c>
      <c r="B231" s="104">
        <v>202207</v>
      </c>
      <c r="C231" s="104">
        <v>10</v>
      </c>
      <c r="D231" s="104">
        <v>13</v>
      </c>
      <c r="E231" s="104">
        <v>31.708490000000001</v>
      </c>
      <c r="F231" s="104">
        <v>31.545339999999999</v>
      </c>
    </row>
    <row r="232" spans="1:6" x14ac:dyDescent="0.2">
      <c r="A232" s="4">
        <v>230</v>
      </c>
      <c r="B232" s="104">
        <v>202207</v>
      </c>
      <c r="C232" s="104">
        <v>10</v>
      </c>
      <c r="D232" s="104">
        <v>14</v>
      </c>
      <c r="E232" s="104">
        <v>353.28476000000001</v>
      </c>
      <c r="F232" s="104">
        <v>80.125349999999997</v>
      </c>
    </row>
    <row r="233" spans="1:6" x14ac:dyDescent="0.2">
      <c r="A233" s="4">
        <v>231</v>
      </c>
      <c r="B233" s="104">
        <v>202207</v>
      </c>
      <c r="C233" s="104">
        <v>10</v>
      </c>
      <c r="D233" s="104">
        <v>15</v>
      </c>
      <c r="E233" s="104">
        <v>378.08341000000001</v>
      </c>
      <c r="F233" s="104">
        <v>79.885429999999999</v>
      </c>
    </row>
    <row r="234" spans="1:6" x14ac:dyDescent="0.2">
      <c r="A234" s="4">
        <v>232</v>
      </c>
      <c r="B234" s="104">
        <v>202207</v>
      </c>
      <c r="C234" s="104">
        <v>10</v>
      </c>
      <c r="D234" s="104">
        <v>16</v>
      </c>
      <c r="E234" s="104">
        <v>378.08341000000001</v>
      </c>
      <c r="F234" s="104">
        <v>84.43441</v>
      </c>
    </row>
    <row r="235" spans="1:6" x14ac:dyDescent="0.2">
      <c r="A235" s="4">
        <v>233</v>
      </c>
      <c r="B235" s="104">
        <v>202207</v>
      </c>
      <c r="C235" s="104">
        <v>10</v>
      </c>
      <c r="D235" s="104">
        <v>17</v>
      </c>
      <c r="E235" s="104">
        <v>378.08341000000001</v>
      </c>
      <c r="F235" s="104">
        <v>120.64389</v>
      </c>
    </row>
    <row r="236" spans="1:6" x14ac:dyDescent="0.2">
      <c r="A236" s="4">
        <v>234</v>
      </c>
      <c r="B236" s="104">
        <v>202207</v>
      </c>
      <c r="C236" s="104">
        <v>10</v>
      </c>
      <c r="D236" s="104">
        <v>18</v>
      </c>
      <c r="E236" s="104">
        <v>378.08341000000001</v>
      </c>
      <c r="F236" s="104">
        <v>161.32557</v>
      </c>
    </row>
    <row r="237" spans="1:6" x14ac:dyDescent="0.2">
      <c r="A237" s="4">
        <v>235</v>
      </c>
      <c r="B237" s="104">
        <v>202207</v>
      </c>
      <c r="C237" s="104">
        <v>10</v>
      </c>
      <c r="D237" s="104">
        <v>19</v>
      </c>
      <c r="E237" s="104">
        <v>380.88574</v>
      </c>
      <c r="F237" s="104">
        <v>180.69232</v>
      </c>
    </row>
    <row r="238" spans="1:6" x14ac:dyDescent="0.2">
      <c r="A238" s="4">
        <v>236</v>
      </c>
      <c r="B238" s="104">
        <v>202207</v>
      </c>
      <c r="C238" s="104">
        <v>10</v>
      </c>
      <c r="D238" s="104">
        <v>20</v>
      </c>
      <c r="E238" s="104">
        <v>380.88574</v>
      </c>
      <c r="F238" s="104">
        <v>180.69232</v>
      </c>
    </row>
    <row r="239" spans="1:6" x14ac:dyDescent="0.2">
      <c r="A239" s="4">
        <v>237</v>
      </c>
      <c r="B239" s="104">
        <v>202207</v>
      </c>
      <c r="C239" s="104">
        <v>10</v>
      </c>
      <c r="D239" s="104">
        <v>21</v>
      </c>
      <c r="E239" s="104">
        <v>380.88574</v>
      </c>
      <c r="F239" s="104">
        <v>180.69232</v>
      </c>
    </row>
    <row r="240" spans="1:6" x14ac:dyDescent="0.2">
      <c r="A240" s="4">
        <v>238</v>
      </c>
      <c r="B240" s="104">
        <v>202207</v>
      </c>
      <c r="C240" s="104">
        <v>10</v>
      </c>
      <c r="D240" s="104">
        <v>22</v>
      </c>
      <c r="E240" s="104">
        <v>380.88574</v>
      </c>
      <c r="F240" s="104">
        <v>177.41973999999999</v>
      </c>
    </row>
    <row r="241" spans="1:6" x14ac:dyDescent="0.2">
      <c r="A241" s="4">
        <v>239</v>
      </c>
      <c r="B241" s="104">
        <v>202207</v>
      </c>
      <c r="C241" s="104">
        <v>10</v>
      </c>
      <c r="D241" s="104">
        <v>23</v>
      </c>
      <c r="E241" s="104">
        <v>380.88574</v>
      </c>
      <c r="F241" s="104">
        <v>159.77086</v>
      </c>
    </row>
    <row r="242" spans="1:6" x14ac:dyDescent="0.2">
      <c r="A242" s="4">
        <v>240</v>
      </c>
      <c r="B242" s="104">
        <v>202207</v>
      </c>
      <c r="C242" s="104">
        <v>10</v>
      </c>
      <c r="D242" s="104">
        <v>24</v>
      </c>
      <c r="E242" s="104">
        <v>380.88574</v>
      </c>
      <c r="F242" s="104">
        <v>163.49449000000001</v>
      </c>
    </row>
    <row r="243" spans="1:6" x14ac:dyDescent="0.2">
      <c r="A243" s="4">
        <v>241</v>
      </c>
      <c r="B243" s="104">
        <v>202207</v>
      </c>
      <c r="C243" s="104">
        <v>11</v>
      </c>
      <c r="D243" s="104">
        <v>1</v>
      </c>
      <c r="E243" s="104">
        <v>375.07954999999998</v>
      </c>
      <c r="F243" s="104">
        <v>203.4468</v>
      </c>
    </row>
    <row r="244" spans="1:6" x14ac:dyDescent="0.2">
      <c r="A244" s="4">
        <v>242</v>
      </c>
      <c r="B244" s="104">
        <v>202207</v>
      </c>
      <c r="C244" s="104">
        <v>11</v>
      </c>
      <c r="D244" s="104">
        <v>2</v>
      </c>
      <c r="E244" s="104">
        <v>375.07954999999998</v>
      </c>
      <c r="F244" s="104">
        <v>146.56538</v>
      </c>
    </row>
    <row r="245" spans="1:6" x14ac:dyDescent="0.2">
      <c r="A245" s="4">
        <v>243</v>
      </c>
      <c r="B245" s="104">
        <v>202207</v>
      </c>
      <c r="C245" s="104">
        <v>11</v>
      </c>
      <c r="D245" s="104">
        <v>3</v>
      </c>
      <c r="E245" s="104">
        <v>351.50932</v>
      </c>
      <c r="F245" s="104">
        <v>133.28314</v>
      </c>
    </row>
    <row r="246" spans="1:6" x14ac:dyDescent="0.2">
      <c r="A246" s="4">
        <v>244</v>
      </c>
      <c r="B246" s="104">
        <v>202207</v>
      </c>
      <c r="C246" s="104">
        <v>11</v>
      </c>
      <c r="D246" s="104">
        <v>4</v>
      </c>
      <c r="E246" s="104">
        <v>313.58197999999999</v>
      </c>
      <c r="F246" s="104">
        <v>134.00291000000001</v>
      </c>
    </row>
    <row r="247" spans="1:6" x14ac:dyDescent="0.2">
      <c r="A247" s="4">
        <v>245</v>
      </c>
      <c r="B247" s="104">
        <v>202207</v>
      </c>
      <c r="C247" s="104">
        <v>11</v>
      </c>
      <c r="D247" s="104">
        <v>5</v>
      </c>
      <c r="E247" s="104">
        <v>313.58197999999999</v>
      </c>
      <c r="F247" s="104">
        <v>134.00291000000001</v>
      </c>
    </row>
    <row r="248" spans="1:6" x14ac:dyDescent="0.2">
      <c r="A248" s="4">
        <v>246</v>
      </c>
      <c r="B248" s="104">
        <v>202207</v>
      </c>
      <c r="C248" s="104">
        <v>11</v>
      </c>
      <c r="D248" s="104">
        <v>6</v>
      </c>
      <c r="E248" s="104">
        <v>313.58197999999999</v>
      </c>
      <c r="F248" s="104">
        <v>137.41944000000001</v>
      </c>
    </row>
    <row r="249" spans="1:6" x14ac:dyDescent="0.2">
      <c r="A249" s="4">
        <v>247</v>
      </c>
      <c r="B249" s="104">
        <v>202207</v>
      </c>
      <c r="C249" s="104">
        <v>11</v>
      </c>
      <c r="D249" s="104">
        <v>7</v>
      </c>
      <c r="E249" s="104">
        <v>348.42867999999999</v>
      </c>
      <c r="F249" s="104">
        <v>157.38120000000001</v>
      </c>
    </row>
    <row r="250" spans="1:6" x14ac:dyDescent="0.2">
      <c r="A250" s="4">
        <v>248</v>
      </c>
      <c r="B250" s="104">
        <v>202207</v>
      </c>
      <c r="C250" s="104">
        <v>11</v>
      </c>
      <c r="D250" s="104">
        <v>8</v>
      </c>
      <c r="E250" s="104">
        <v>375.07954999999998</v>
      </c>
      <c r="F250" s="104">
        <v>209.58887999999999</v>
      </c>
    </row>
    <row r="251" spans="1:6" x14ac:dyDescent="0.2">
      <c r="A251" s="4">
        <v>249</v>
      </c>
      <c r="B251" s="104">
        <v>202207</v>
      </c>
      <c r="C251" s="104">
        <v>11</v>
      </c>
      <c r="D251" s="104">
        <v>9</v>
      </c>
      <c r="E251" s="104">
        <v>380.20434999999998</v>
      </c>
      <c r="F251" s="104">
        <v>162.72673</v>
      </c>
    </row>
    <row r="252" spans="1:6" x14ac:dyDescent="0.2">
      <c r="A252" s="4">
        <v>250</v>
      </c>
      <c r="B252" s="104">
        <v>202207</v>
      </c>
      <c r="C252" s="104">
        <v>11</v>
      </c>
      <c r="D252" s="104">
        <v>10</v>
      </c>
      <c r="E252" s="104">
        <v>380.20434999999998</v>
      </c>
      <c r="F252" s="104">
        <v>97.668670000000006</v>
      </c>
    </row>
    <row r="253" spans="1:6" x14ac:dyDescent="0.2">
      <c r="A253" s="4">
        <v>251</v>
      </c>
      <c r="B253" s="104">
        <v>202207</v>
      </c>
      <c r="C253" s="104">
        <v>11</v>
      </c>
      <c r="D253" s="104">
        <v>11</v>
      </c>
      <c r="E253" s="104">
        <v>380.20434999999998</v>
      </c>
      <c r="F253" s="104">
        <v>115.22158</v>
      </c>
    </row>
    <row r="254" spans="1:6" x14ac:dyDescent="0.2">
      <c r="A254" s="4">
        <v>252</v>
      </c>
      <c r="B254" s="104">
        <v>202207</v>
      </c>
      <c r="C254" s="104">
        <v>11</v>
      </c>
      <c r="D254" s="104">
        <v>12</v>
      </c>
      <c r="E254" s="104">
        <v>380.20434999999998</v>
      </c>
      <c r="F254" s="104">
        <v>118.52294999999999</v>
      </c>
    </row>
    <row r="255" spans="1:6" x14ac:dyDescent="0.2">
      <c r="A255" s="4">
        <v>253</v>
      </c>
      <c r="B255" s="104">
        <v>202207</v>
      </c>
      <c r="C255" s="104">
        <v>11</v>
      </c>
      <c r="D255" s="104">
        <v>13</v>
      </c>
      <c r="E255" s="104">
        <v>380.20434999999998</v>
      </c>
      <c r="F255" s="104">
        <v>92.207980000000006</v>
      </c>
    </row>
    <row r="256" spans="1:6" x14ac:dyDescent="0.2">
      <c r="A256" s="4">
        <v>254</v>
      </c>
      <c r="B256" s="104">
        <v>202207</v>
      </c>
      <c r="C256" s="104">
        <v>11</v>
      </c>
      <c r="D256" s="104">
        <v>14</v>
      </c>
      <c r="E256" s="104">
        <v>380.20434999999998</v>
      </c>
      <c r="F256" s="104">
        <v>83.868179999999995</v>
      </c>
    </row>
    <row r="257" spans="1:6" x14ac:dyDescent="0.2">
      <c r="A257" s="4">
        <v>255</v>
      </c>
      <c r="B257" s="104">
        <v>202207</v>
      </c>
      <c r="C257" s="104">
        <v>11</v>
      </c>
      <c r="D257" s="104">
        <v>15</v>
      </c>
      <c r="E257" s="104">
        <v>380.20434999999998</v>
      </c>
      <c r="F257" s="104">
        <v>83.868179999999995</v>
      </c>
    </row>
    <row r="258" spans="1:6" x14ac:dyDescent="0.2">
      <c r="A258" s="4">
        <v>256</v>
      </c>
      <c r="B258" s="104">
        <v>202207</v>
      </c>
      <c r="C258" s="104">
        <v>11</v>
      </c>
      <c r="D258" s="104">
        <v>16</v>
      </c>
      <c r="E258" s="104">
        <v>380.20434999999998</v>
      </c>
      <c r="F258" s="104">
        <v>83.868179999999995</v>
      </c>
    </row>
    <row r="259" spans="1:6" x14ac:dyDescent="0.2">
      <c r="A259" s="4">
        <v>257</v>
      </c>
      <c r="B259" s="104">
        <v>202207</v>
      </c>
      <c r="C259" s="104">
        <v>11</v>
      </c>
      <c r="D259" s="104">
        <v>17</v>
      </c>
      <c r="E259" s="104">
        <v>380.20434999999998</v>
      </c>
      <c r="F259" s="104">
        <v>112.98548</v>
      </c>
    </row>
    <row r="260" spans="1:6" x14ac:dyDescent="0.2">
      <c r="A260" s="4">
        <v>258</v>
      </c>
      <c r="B260" s="104">
        <v>202207</v>
      </c>
      <c r="C260" s="104">
        <v>11</v>
      </c>
      <c r="D260" s="104">
        <v>18</v>
      </c>
      <c r="E260" s="104">
        <v>380.20434999999998</v>
      </c>
      <c r="F260" s="104">
        <v>213.32212000000001</v>
      </c>
    </row>
    <row r="261" spans="1:6" x14ac:dyDescent="0.2">
      <c r="A261" s="4">
        <v>259</v>
      </c>
      <c r="B261" s="104">
        <v>202207</v>
      </c>
      <c r="C261" s="104">
        <v>11</v>
      </c>
      <c r="D261" s="104">
        <v>19</v>
      </c>
      <c r="E261" s="104">
        <v>373.81274999999999</v>
      </c>
      <c r="F261" s="104">
        <v>200.69246000000001</v>
      </c>
    </row>
    <row r="262" spans="1:6" x14ac:dyDescent="0.2">
      <c r="A262" s="4">
        <v>260</v>
      </c>
      <c r="B262" s="104">
        <v>202207</v>
      </c>
      <c r="C262" s="104">
        <v>11</v>
      </c>
      <c r="D262" s="104">
        <v>20</v>
      </c>
      <c r="E262" s="104">
        <v>373.81274999999999</v>
      </c>
      <c r="F262" s="104">
        <v>131.87237999999999</v>
      </c>
    </row>
    <row r="263" spans="1:6" x14ac:dyDescent="0.2">
      <c r="A263" s="4">
        <v>261</v>
      </c>
      <c r="B263" s="104">
        <v>202207</v>
      </c>
      <c r="C263" s="104">
        <v>11</v>
      </c>
      <c r="D263" s="104">
        <v>21</v>
      </c>
      <c r="E263" s="104">
        <v>373.81274999999999</v>
      </c>
      <c r="F263" s="104">
        <v>184.17603</v>
      </c>
    </row>
    <row r="264" spans="1:6" x14ac:dyDescent="0.2">
      <c r="A264" s="4">
        <v>262</v>
      </c>
      <c r="B264" s="104">
        <v>202207</v>
      </c>
      <c r="C264" s="104">
        <v>11</v>
      </c>
      <c r="D264" s="104">
        <v>22</v>
      </c>
      <c r="E264" s="104">
        <v>373.81274999999999</v>
      </c>
      <c r="F264" s="104">
        <v>199.87672000000001</v>
      </c>
    </row>
    <row r="265" spans="1:6" x14ac:dyDescent="0.2">
      <c r="A265" s="4">
        <v>263</v>
      </c>
      <c r="B265" s="104">
        <v>202207</v>
      </c>
      <c r="C265" s="104">
        <v>11</v>
      </c>
      <c r="D265" s="104">
        <v>23</v>
      </c>
      <c r="E265" s="104">
        <v>373.81274999999999</v>
      </c>
      <c r="F265" s="104">
        <v>155.73052000000001</v>
      </c>
    </row>
    <row r="266" spans="1:6" x14ac:dyDescent="0.2">
      <c r="A266" s="4">
        <v>264</v>
      </c>
      <c r="B266" s="104">
        <v>202207</v>
      </c>
      <c r="C266" s="104">
        <v>11</v>
      </c>
      <c r="D266" s="104">
        <v>24</v>
      </c>
      <c r="E266" s="104">
        <v>373.81274999999999</v>
      </c>
      <c r="F266" s="104">
        <v>149.27173999999999</v>
      </c>
    </row>
    <row r="267" spans="1:6" x14ac:dyDescent="0.2">
      <c r="A267" s="4">
        <v>265</v>
      </c>
      <c r="B267" s="104">
        <v>202207</v>
      </c>
      <c r="C267" s="104">
        <v>12</v>
      </c>
      <c r="D267" s="104">
        <v>1</v>
      </c>
      <c r="E267" s="104">
        <v>362.90453000000002</v>
      </c>
      <c r="F267" s="104">
        <v>112.28685</v>
      </c>
    </row>
    <row r="268" spans="1:6" x14ac:dyDescent="0.2">
      <c r="A268" s="4">
        <v>266</v>
      </c>
      <c r="B268" s="104">
        <v>202207</v>
      </c>
      <c r="C268" s="104">
        <v>12</v>
      </c>
      <c r="D268" s="104">
        <v>2</v>
      </c>
      <c r="E268" s="104">
        <v>362.90453000000002</v>
      </c>
      <c r="F268" s="104">
        <v>77.609889999999993</v>
      </c>
    </row>
    <row r="269" spans="1:6" x14ac:dyDescent="0.2">
      <c r="A269" s="4">
        <v>267</v>
      </c>
      <c r="B269" s="104">
        <v>202207</v>
      </c>
      <c r="C269" s="104">
        <v>12</v>
      </c>
      <c r="D269" s="104">
        <v>3</v>
      </c>
      <c r="E269" s="104">
        <v>214.82896</v>
      </c>
      <c r="F269" s="104">
        <v>76.585139999999996</v>
      </c>
    </row>
    <row r="270" spans="1:6" x14ac:dyDescent="0.2">
      <c r="A270" s="4">
        <v>268</v>
      </c>
      <c r="B270" s="104">
        <v>202207</v>
      </c>
      <c r="C270" s="104">
        <v>12</v>
      </c>
      <c r="D270" s="104">
        <v>4</v>
      </c>
      <c r="E270" s="104">
        <v>76.836500000000001</v>
      </c>
      <c r="F270" s="104">
        <v>76.585139999999996</v>
      </c>
    </row>
    <row r="271" spans="1:6" x14ac:dyDescent="0.2">
      <c r="A271" s="4">
        <v>269</v>
      </c>
      <c r="B271" s="104">
        <v>202207</v>
      </c>
      <c r="C271" s="104">
        <v>12</v>
      </c>
      <c r="D271" s="104">
        <v>5</v>
      </c>
      <c r="E271" s="104">
        <v>76.836500000000001</v>
      </c>
      <c r="F271" s="104">
        <v>76.585139999999996</v>
      </c>
    </row>
    <row r="272" spans="1:6" x14ac:dyDescent="0.2">
      <c r="A272" s="4">
        <v>270</v>
      </c>
      <c r="B272" s="104">
        <v>202207</v>
      </c>
      <c r="C272" s="104">
        <v>12</v>
      </c>
      <c r="D272" s="104">
        <v>6</v>
      </c>
      <c r="E272" s="104">
        <v>78.566959999999995</v>
      </c>
      <c r="F272" s="104">
        <v>78.305940000000007</v>
      </c>
    </row>
    <row r="273" spans="1:6" x14ac:dyDescent="0.2">
      <c r="A273" s="4">
        <v>271</v>
      </c>
      <c r="B273" s="104">
        <v>202207</v>
      </c>
      <c r="C273" s="104">
        <v>12</v>
      </c>
      <c r="D273" s="104">
        <v>7</v>
      </c>
      <c r="E273" s="104">
        <v>294.03397000000001</v>
      </c>
      <c r="F273" s="104">
        <v>88.079679999999996</v>
      </c>
    </row>
    <row r="274" spans="1:6" x14ac:dyDescent="0.2">
      <c r="A274" s="4">
        <v>272</v>
      </c>
      <c r="B274" s="104">
        <v>202207</v>
      </c>
      <c r="C274" s="104">
        <v>12</v>
      </c>
      <c r="D274" s="104">
        <v>8</v>
      </c>
      <c r="E274" s="104">
        <v>362.90453000000002</v>
      </c>
      <c r="F274" s="104">
        <v>97.002690000000001</v>
      </c>
    </row>
    <row r="275" spans="1:6" x14ac:dyDescent="0.2">
      <c r="A275" s="4">
        <v>273</v>
      </c>
      <c r="B275" s="104">
        <v>202207</v>
      </c>
      <c r="C275" s="104">
        <v>12</v>
      </c>
      <c r="D275" s="104">
        <v>9</v>
      </c>
      <c r="E275" s="104">
        <v>369.44936000000001</v>
      </c>
      <c r="F275" s="104">
        <v>97.747079999999997</v>
      </c>
    </row>
    <row r="276" spans="1:6" x14ac:dyDescent="0.2">
      <c r="A276" s="4">
        <v>274</v>
      </c>
      <c r="B276" s="104">
        <v>202207</v>
      </c>
      <c r="C276" s="104">
        <v>12</v>
      </c>
      <c r="D276" s="104">
        <v>10</v>
      </c>
      <c r="E276" s="104">
        <v>369.44936000000001</v>
      </c>
      <c r="F276" s="104">
        <v>78.827979999999997</v>
      </c>
    </row>
    <row r="277" spans="1:6" x14ac:dyDescent="0.2">
      <c r="A277" s="4">
        <v>275</v>
      </c>
      <c r="B277" s="104">
        <v>202207</v>
      </c>
      <c r="C277" s="104">
        <v>12</v>
      </c>
      <c r="D277" s="104">
        <v>11</v>
      </c>
      <c r="E277" s="104">
        <v>369.44936000000001</v>
      </c>
      <c r="F277" s="104">
        <v>46.47119</v>
      </c>
    </row>
    <row r="278" spans="1:6" x14ac:dyDescent="0.2">
      <c r="A278" s="4">
        <v>276</v>
      </c>
      <c r="B278" s="104">
        <v>202207</v>
      </c>
      <c r="C278" s="104">
        <v>12</v>
      </c>
      <c r="D278" s="104">
        <v>12</v>
      </c>
      <c r="E278" s="104">
        <v>369.44936000000001</v>
      </c>
      <c r="F278" s="104">
        <v>0</v>
      </c>
    </row>
    <row r="279" spans="1:6" x14ac:dyDescent="0.2">
      <c r="A279" s="4">
        <v>277</v>
      </c>
      <c r="B279" s="104">
        <v>202207</v>
      </c>
      <c r="C279" s="104">
        <v>12</v>
      </c>
      <c r="D279" s="104">
        <v>13</v>
      </c>
      <c r="E279" s="104">
        <v>369.44936000000001</v>
      </c>
      <c r="F279" s="104">
        <v>40.100380000000001</v>
      </c>
    </row>
    <row r="280" spans="1:6" x14ac:dyDescent="0.2">
      <c r="A280" s="4">
        <v>278</v>
      </c>
      <c r="B280" s="104">
        <v>202207</v>
      </c>
      <c r="C280" s="104">
        <v>12</v>
      </c>
      <c r="D280" s="104">
        <v>14</v>
      </c>
      <c r="E280" s="104">
        <v>369.44936000000001</v>
      </c>
      <c r="F280" s="104">
        <v>84.95711</v>
      </c>
    </row>
    <row r="281" spans="1:6" x14ac:dyDescent="0.2">
      <c r="A281" s="4">
        <v>279</v>
      </c>
      <c r="B281" s="104">
        <v>202207</v>
      </c>
      <c r="C281" s="104">
        <v>12</v>
      </c>
      <c r="D281" s="104">
        <v>15</v>
      </c>
      <c r="E281" s="104">
        <v>369.44936000000001</v>
      </c>
      <c r="F281" s="104">
        <v>81.708860000000001</v>
      </c>
    </row>
    <row r="282" spans="1:6" x14ac:dyDescent="0.2">
      <c r="A282" s="4">
        <v>280</v>
      </c>
      <c r="B282" s="104">
        <v>202207</v>
      </c>
      <c r="C282" s="104">
        <v>12</v>
      </c>
      <c r="D282" s="104">
        <v>16</v>
      </c>
      <c r="E282" s="104">
        <v>369.44936000000001</v>
      </c>
      <c r="F282" s="104">
        <v>85.933520000000001</v>
      </c>
    </row>
    <row r="283" spans="1:6" x14ac:dyDescent="0.2">
      <c r="A283" s="4">
        <v>281</v>
      </c>
      <c r="B283" s="104">
        <v>202207</v>
      </c>
      <c r="C283" s="104">
        <v>12</v>
      </c>
      <c r="D283" s="104">
        <v>17</v>
      </c>
      <c r="E283" s="104">
        <v>369.44936000000001</v>
      </c>
      <c r="F283" s="104">
        <v>143.20320000000001</v>
      </c>
    </row>
    <row r="284" spans="1:6" x14ac:dyDescent="0.2">
      <c r="A284" s="4">
        <v>282</v>
      </c>
      <c r="B284" s="104">
        <v>202207</v>
      </c>
      <c r="C284" s="104">
        <v>12</v>
      </c>
      <c r="D284" s="104">
        <v>18</v>
      </c>
      <c r="E284" s="104">
        <v>369.44936000000001</v>
      </c>
      <c r="F284" s="104">
        <v>171.09365</v>
      </c>
    </row>
    <row r="285" spans="1:6" x14ac:dyDescent="0.2">
      <c r="A285" s="4">
        <v>283</v>
      </c>
      <c r="B285" s="104">
        <v>202207</v>
      </c>
      <c r="C285" s="104">
        <v>12</v>
      </c>
      <c r="D285" s="104">
        <v>19</v>
      </c>
      <c r="E285" s="104">
        <v>366.96483999999998</v>
      </c>
      <c r="F285" s="104">
        <v>177.69648000000001</v>
      </c>
    </row>
    <row r="286" spans="1:6" x14ac:dyDescent="0.2">
      <c r="A286" s="4">
        <v>284</v>
      </c>
      <c r="B286" s="104">
        <v>202207</v>
      </c>
      <c r="C286" s="104">
        <v>12</v>
      </c>
      <c r="D286" s="104">
        <v>20</v>
      </c>
      <c r="E286" s="104">
        <v>366.96483999999998</v>
      </c>
      <c r="F286" s="104">
        <v>188.52396999999999</v>
      </c>
    </row>
    <row r="287" spans="1:6" x14ac:dyDescent="0.2">
      <c r="A287" s="4">
        <v>285</v>
      </c>
      <c r="B287" s="104">
        <v>202207</v>
      </c>
      <c r="C287" s="104">
        <v>12</v>
      </c>
      <c r="D287" s="104">
        <v>21</v>
      </c>
      <c r="E287" s="104">
        <v>366.96483999999998</v>
      </c>
      <c r="F287" s="104">
        <v>167.32336000000001</v>
      </c>
    </row>
    <row r="288" spans="1:6" x14ac:dyDescent="0.2">
      <c r="A288" s="4">
        <v>286</v>
      </c>
      <c r="B288" s="104">
        <v>202207</v>
      </c>
      <c r="C288" s="104">
        <v>12</v>
      </c>
      <c r="D288" s="104">
        <v>22</v>
      </c>
      <c r="E288" s="104">
        <v>366.96483999999998</v>
      </c>
      <c r="F288" s="104">
        <v>161.45525000000001</v>
      </c>
    </row>
    <row r="289" spans="1:6" x14ac:dyDescent="0.2">
      <c r="A289" s="4">
        <v>287</v>
      </c>
      <c r="B289" s="104">
        <v>202207</v>
      </c>
      <c r="C289" s="104">
        <v>12</v>
      </c>
      <c r="D289" s="104">
        <v>23</v>
      </c>
      <c r="E289" s="104">
        <v>366.96483999999998</v>
      </c>
      <c r="F289" s="104">
        <v>161.45525000000001</v>
      </c>
    </row>
    <row r="290" spans="1:6" x14ac:dyDescent="0.2">
      <c r="A290" s="4">
        <v>288</v>
      </c>
      <c r="B290" s="104">
        <v>202207</v>
      </c>
      <c r="C290" s="104">
        <v>12</v>
      </c>
      <c r="D290" s="104">
        <v>24</v>
      </c>
      <c r="E290" s="104">
        <v>366.96483999999998</v>
      </c>
      <c r="F290" s="104">
        <v>161.45525000000001</v>
      </c>
    </row>
    <row r="291" spans="1:6" x14ac:dyDescent="0.2">
      <c r="A291" s="4">
        <v>289</v>
      </c>
      <c r="B291" s="104">
        <v>202207</v>
      </c>
      <c r="C291" s="104">
        <v>13</v>
      </c>
      <c r="D291" s="104">
        <v>1</v>
      </c>
      <c r="E291" s="104">
        <v>371.93410999999998</v>
      </c>
      <c r="F291" s="104">
        <v>140.23632000000001</v>
      </c>
    </row>
    <row r="292" spans="1:6" x14ac:dyDescent="0.2">
      <c r="A292" s="4">
        <v>290</v>
      </c>
      <c r="B292" s="104">
        <v>202207</v>
      </c>
      <c r="C292" s="104">
        <v>13</v>
      </c>
      <c r="D292" s="104">
        <v>2</v>
      </c>
      <c r="E292" s="104">
        <v>371.93410999999998</v>
      </c>
      <c r="F292" s="104">
        <v>138.49401</v>
      </c>
    </row>
    <row r="293" spans="1:6" x14ac:dyDescent="0.2">
      <c r="A293" s="4">
        <v>291</v>
      </c>
      <c r="B293" s="104">
        <v>202207</v>
      </c>
      <c r="C293" s="104">
        <v>13</v>
      </c>
      <c r="D293" s="104">
        <v>3</v>
      </c>
      <c r="E293" s="104">
        <v>371.93410999999998</v>
      </c>
      <c r="F293" s="104">
        <v>134.41541000000001</v>
      </c>
    </row>
    <row r="294" spans="1:6" x14ac:dyDescent="0.2">
      <c r="A294" s="4">
        <v>292</v>
      </c>
      <c r="B294" s="104">
        <v>202207</v>
      </c>
      <c r="C294" s="104">
        <v>13</v>
      </c>
      <c r="D294" s="104">
        <v>4</v>
      </c>
      <c r="E294" s="104">
        <v>371.93410999999998</v>
      </c>
      <c r="F294" s="104">
        <v>133.70265000000001</v>
      </c>
    </row>
    <row r="295" spans="1:6" x14ac:dyDescent="0.2">
      <c r="A295" s="4">
        <v>293</v>
      </c>
      <c r="B295" s="104">
        <v>202207</v>
      </c>
      <c r="C295" s="104">
        <v>13</v>
      </c>
      <c r="D295" s="104">
        <v>5</v>
      </c>
      <c r="E295" s="104">
        <v>371.93410999999998</v>
      </c>
      <c r="F295" s="104">
        <v>132.02963</v>
      </c>
    </row>
    <row r="296" spans="1:6" x14ac:dyDescent="0.2">
      <c r="A296" s="4">
        <v>294</v>
      </c>
      <c r="B296" s="104">
        <v>202207</v>
      </c>
      <c r="C296" s="104">
        <v>13</v>
      </c>
      <c r="D296" s="104">
        <v>6</v>
      </c>
      <c r="E296" s="104">
        <v>371.93410999999998</v>
      </c>
      <c r="F296" s="104">
        <v>134.90048999999999</v>
      </c>
    </row>
    <row r="297" spans="1:6" x14ac:dyDescent="0.2">
      <c r="A297" s="4">
        <v>295</v>
      </c>
      <c r="B297" s="104">
        <v>202207</v>
      </c>
      <c r="C297" s="104">
        <v>13</v>
      </c>
      <c r="D297" s="104">
        <v>7</v>
      </c>
      <c r="E297" s="104">
        <v>371.93410999999998</v>
      </c>
      <c r="F297" s="104">
        <v>140.23632000000001</v>
      </c>
    </row>
    <row r="298" spans="1:6" x14ac:dyDescent="0.2">
      <c r="A298" s="4">
        <v>296</v>
      </c>
      <c r="B298" s="104">
        <v>202207</v>
      </c>
      <c r="C298" s="104">
        <v>13</v>
      </c>
      <c r="D298" s="104">
        <v>8</v>
      </c>
      <c r="E298" s="104">
        <v>371.93410999999998</v>
      </c>
      <c r="F298" s="104">
        <v>133.44525999999999</v>
      </c>
    </row>
    <row r="299" spans="1:6" x14ac:dyDescent="0.2">
      <c r="A299" s="4">
        <v>297</v>
      </c>
      <c r="B299" s="104">
        <v>202207</v>
      </c>
      <c r="C299" s="104">
        <v>13</v>
      </c>
      <c r="D299" s="104">
        <v>9</v>
      </c>
      <c r="E299" s="104">
        <v>379.70522</v>
      </c>
      <c r="F299" s="104">
        <v>121.07089000000001</v>
      </c>
    </row>
    <row r="300" spans="1:6" x14ac:dyDescent="0.2">
      <c r="A300" s="4">
        <v>298</v>
      </c>
      <c r="B300" s="104">
        <v>202207</v>
      </c>
      <c r="C300" s="104">
        <v>13</v>
      </c>
      <c r="D300" s="104">
        <v>10</v>
      </c>
      <c r="E300" s="104">
        <v>379.70522</v>
      </c>
      <c r="F300" s="104">
        <v>103.67746</v>
      </c>
    </row>
    <row r="301" spans="1:6" x14ac:dyDescent="0.2">
      <c r="A301" s="4">
        <v>299</v>
      </c>
      <c r="B301" s="104">
        <v>202207</v>
      </c>
      <c r="C301" s="104">
        <v>13</v>
      </c>
      <c r="D301" s="104">
        <v>11</v>
      </c>
      <c r="E301" s="104">
        <v>379.70522</v>
      </c>
      <c r="F301" s="104">
        <v>110.04284</v>
      </c>
    </row>
    <row r="302" spans="1:6" x14ac:dyDescent="0.2">
      <c r="A302" s="4">
        <v>300</v>
      </c>
      <c r="B302" s="104">
        <v>202207</v>
      </c>
      <c r="C302" s="104">
        <v>13</v>
      </c>
      <c r="D302" s="104">
        <v>12</v>
      </c>
      <c r="E302" s="104">
        <v>379.70522</v>
      </c>
      <c r="F302" s="104">
        <v>110.04284</v>
      </c>
    </row>
    <row r="303" spans="1:6" x14ac:dyDescent="0.2">
      <c r="A303" s="4">
        <v>301</v>
      </c>
      <c r="B303" s="104">
        <v>202207</v>
      </c>
      <c r="C303" s="104">
        <v>13</v>
      </c>
      <c r="D303" s="104">
        <v>13</v>
      </c>
      <c r="E303" s="104">
        <v>379.70522</v>
      </c>
      <c r="F303" s="104">
        <v>110.04284</v>
      </c>
    </row>
    <row r="304" spans="1:6" x14ac:dyDescent="0.2">
      <c r="A304" s="4">
        <v>302</v>
      </c>
      <c r="B304" s="104">
        <v>202207</v>
      </c>
      <c r="C304" s="104">
        <v>13</v>
      </c>
      <c r="D304" s="104">
        <v>14</v>
      </c>
      <c r="E304" s="104">
        <v>380.35858999999999</v>
      </c>
      <c r="F304" s="104">
        <v>110.04284</v>
      </c>
    </row>
    <row r="305" spans="1:6" x14ac:dyDescent="0.2">
      <c r="A305" s="4">
        <v>303</v>
      </c>
      <c r="B305" s="104">
        <v>202207</v>
      </c>
      <c r="C305" s="104">
        <v>13</v>
      </c>
      <c r="D305" s="104">
        <v>15</v>
      </c>
      <c r="E305" s="104">
        <v>380.44767999999999</v>
      </c>
      <c r="F305" s="104">
        <v>110.04284</v>
      </c>
    </row>
    <row r="306" spans="1:6" x14ac:dyDescent="0.2">
      <c r="A306" s="4">
        <v>304</v>
      </c>
      <c r="B306" s="104">
        <v>202207</v>
      </c>
      <c r="C306" s="104">
        <v>13</v>
      </c>
      <c r="D306" s="104">
        <v>16</v>
      </c>
      <c r="E306" s="104">
        <v>380.44767999999999</v>
      </c>
      <c r="F306" s="104">
        <v>142.08752000000001</v>
      </c>
    </row>
    <row r="307" spans="1:6" x14ac:dyDescent="0.2">
      <c r="A307" s="4">
        <v>305</v>
      </c>
      <c r="B307" s="104">
        <v>202207</v>
      </c>
      <c r="C307" s="104">
        <v>13</v>
      </c>
      <c r="D307" s="104">
        <v>17</v>
      </c>
      <c r="E307" s="104">
        <v>380.44767999999999</v>
      </c>
      <c r="F307" s="104">
        <v>200.06890000000001</v>
      </c>
    </row>
    <row r="308" spans="1:6" x14ac:dyDescent="0.2">
      <c r="A308" s="4">
        <v>306</v>
      </c>
      <c r="B308" s="104">
        <v>202207</v>
      </c>
      <c r="C308" s="104">
        <v>13</v>
      </c>
      <c r="D308" s="104">
        <v>18</v>
      </c>
      <c r="E308" s="104">
        <v>380.44767999999999</v>
      </c>
      <c r="F308" s="104">
        <v>224.63945000000001</v>
      </c>
    </row>
    <row r="309" spans="1:6" x14ac:dyDescent="0.2">
      <c r="A309" s="4">
        <v>307</v>
      </c>
      <c r="B309" s="104">
        <v>202207</v>
      </c>
      <c r="C309" s="104">
        <v>13</v>
      </c>
      <c r="D309" s="104">
        <v>19</v>
      </c>
      <c r="E309" s="104">
        <v>377.15114999999997</v>
      </c>
      <c r="F309" s="104">
        <v>177.11195000000001</v>
      </c>
    </row>
    <row r="310" spans="1:6" x14ac:dyDescent="0.2">
      <c r="A310" s="4">
        <v>308</v>
      </c>
      <c r="B310" s="104">
        <v>202207</v>
      </c>
      <c r="C310" s="104">
        <v>13</v>
      </c>
      <c r="D310" s="104">
        <v>20</v>
      </c>
      <c r="E310" s="104">
        <v>376.60667999999998</v>
      </c>
      <c r="F310" s="104">
        <v>177.11195000000001</v>
      </c>
    </row>
    <row r="311" spans="1:6" x14ac:dyDescent="0.2">
      <c r="A311" s="4">
        <v>309</v>
      </c>
      <c r="B311" s="104">
        <v>202207</v>
      </c>
      <c r="C311" s="104">
        <v>13</v>
      </c>
      <c r="D311" s="104">
        <v>21</v>
      </c>
      <c r="E311" s="104">
        <v>376.60667999999998</v>
      </c>
      <c r="F311" s="104">
        <v>177.11195000000001</v>
      </c>
    </row>
    <row r="312" spans="1:6" x14ac:dyDescent="0.2">
      <c r="A312" s="4">
        <v>310</v>
      </c>
      <c r="B312" s="104">
        <v>202207</v>
      </c>
      <c r="C312" s="104">
        <v>13</v>
      </c>
      <c r="D312" s="104">
        <v>22</v>
      </c>
      <c r="E312" s="104">
        <v>376.60667999999998</v>
      </c>
      <c r="F312" s="104">
        <v>177.11195000000001</v>
      </c>
    </row>
    <row r="313" spans="1:6" x14ac:dyDescent="0.2">
      <c r="A313" s="4">
        <v>311</v>
      </c>
      <c r="B313" s="104">
        <v>202207</v>
      </c>
      <c r="C313" s="104">
        <v>13</v>
      </c>
      <c r="D313" s="104">
        <v>23</v>
      </c>
      <c r="E313" s="104">
        <v>376.60667999999998</v>
      </c>
      <c r="F313" s="104">
        <v>177.11195000000001</v>
      </c>
    </row>
    <row r="314" spans="1:6" x14ac:dyDescent="0.2">
      <c r="A314" s="4">
        <v>312</v>
      </c>
      <c r="B314" s="104">
        <v>202207</v>
      </c>
      <c r="C314" s="104">
        <v>13</v>
      </c>
      <c r="D314" s="104">
        <v>24</v>
      </c>
      <c r="E314" s="104">
        <v>372.97356000000002</v>
      </c>
      <c r="F314" s="104">
        <v>170.69708</v>
      </c>
    </row>
    <row r="315" spans="1:6" x14ac:dyDescent="0.2">
      <c r="A315" s="4">
        <v>313</v>
      </c>
      <c r="B315" s="104">
        <v>202207</v>
      </c>
      <c r="C315" s="104">
        <v>14</v>
      </c>
      <c r="D315" s="104">
        <v>1</v>
      </c>
      <c r="E315" s="104">
        <v>380.90647999999999</v>
      </c>
      <c r="F315" s="104">
        <v>171.11435</v>
      </c>
    </row>
    <row r="316" spans="1:6" x14ac:dyDescent="0.2">
      <c r="A316" s="4">
        <v>314</v>
      </c>
      <c r="B316" s="104">
        <v>202207</v>
      </c>
      <c r="C316" s="104">
        <v>14</v>
      </c>
      <c r="D316" s="104">
        <v>2</v>
      </c>
      <c r="E316" s="104">
        <v>380.90647999999999</v>
      </c>
      <c r="F316" s="104">
        <v>181.98931999999999</v>
      </c>
    </row>
    <row r="317" spans="1:6" x14ac:dyDescent="0.2">
      <c r="A317" s="4">
        <v>315</v>
      </c>
      <c r="B317" s="104">
        <v>202207</v>
      </c>
      <c r="C317" s="104">
        <v>14</v>
      </c>
      <c r="D317" s="104">
        <v>3</v>
      </c>
      <c r="E317" s="104">
        <v>380.90647999999999</v>
      </c>
      <c r="F317" s="104">
        <v>161.49029999999999</v>
      </c>
    </row>
    <row r="318" spans="1:6" x14ac:dyDescent="0.2">
      <c r="A318" s="4">
        <v>316</v>
      </c>
      <c r="B318" s="104">
        <v>202207</v>
      </c>
      <c r="C318" s="104">
        <v>14</v>
      </c>
      <c r="D318" s="104">
        <v>4</v>
      </c>
      <c r="E318" s="104">
        <v>380.90647999999999</v>
      </c>
      <c r="F318" s="104">
        <v>147.04415</v>
      </c>
    </row>
    <row r="319" spans="1:6" x14ac:dyDescent="0.2">
      <c r="A319" s="4">
        <v>317</v>
      </c>
      <c r="B319" s="104">
        <v>202207</v>
      </c>
      <c r="C319" s="104">
        <v>14</v>
      </c>
      <c r="D319" s="104">
        <v>5</v>
      </c>
      <c r="E319" s="104">
        <v>380.90647999999999</v>
      </c>
      <c r="F319" s="104">
        <v>147.04415</v>
      </c>
    </row>
    <row r="320" spans="1:6" x14ac:dyDescent="0.2">
      <c r="A320" s="4">
        <v>318</v>
      </c>
      <c r="B320" s="104">
        <v>202207</v>
      </c>
      <c r="C320" s="104">
        <v>14</v>
      </c>
      <c r="D320" s="104">
        <v>6</v>
      </c>
      <c r="E320" s="104">
        <v>380.90647999999999</v>
      </c>
      <c r="F320" s="104">
        <v>158.84721999999999</v>
      </c>
    </row>
    <row r="321" spans="1:6" x14ac:dyDescent="0.2">
      <c r="A321" s="4">
        <v>319</v>
      </c>
      <c r="B321" s="104">
        <v>202207</v>
      </c>
      <c r="C321" s="104">
        <v>14</v>
      </c>
      <c r="D321" s="104">
        <v>7</v>
      </c>
      <c r="E321" s="104">
        <v>380.90647999999999</v>
      </c>
      <c r="F321" s="104">
        <v>170.09545</v>
      </c>
    </row>
    <row r="322" spans="1:6" x14ac:dyDescent="0.2">
      <c r="A322" s="4">
        <v>320</v>
      </c>
      <c r="B322" s="104">
        <v>202207</v>
      </c>
      <c r="C322" s="104">
        <v>14</v>
      </c>
      <c r="D322" s="104">
        <v>8</v>
      </c>
      <c r="E322" s="104">
        <v>380.90647999999999</v>
      </c>
      <c r="F322" s="104">
        <v>175.85576</v>
      </c>
    </row>
    <row r="323" spans="1:6" x14ac:dyDescent="0.2">
      <c r="A323" s="4">
        <v>321</v>
      </c>
      <c r="B323" s="104">
        <v>202207</v>
      </c>
      <c r="C323" s="104">
        <v>14</v>
      </c>
      <c r="D323" s="104">
        <v>9</v>
      </c>
      <c r="E323" s="104">
        <v>400.55810000000002</v>
      </c>
      <c r="F323" s="104">
        <v>332.64501000000001</v>
      </c>
    </row>
    <row r="324" spans="1:6" x14ac:dyDescent="0.2">
      <c r="A324" s="4">
        <v>322</v>
      </c>
      <c r="B324" s="104">
        <v>202207</v>
      </c>
      <c r="C324" s="104">
        <v>14</v>
      </c>
      <c r="D324" s="104">
        <v>10</v>
      </c>
      <c r="E324" s="104">
        <v>409.84924000000001</v>
      </c>
      <c r="F324" s="104">
        <v>407.74083000000002</v>
      </c>
    </row>
    <row r="325" spans="1:6" x14ac:dyDescent="0.2">
      <c r="A325" s="4">
        <v>323</v>
      </c>
      <c r="B325" s="104">
        <v>202207</v>
      </c>
      <c r="C325" s="104">
        <v>14</v>
      </c>
      <c r="D325" s="104">
        <v>11</v>
      </c>
      <c r="E325" s="104">
        <v>415.68016</v>
      </c>
      <c r="F325" s="104">
        <v>413.54147999999998</v>
      </c>
    </row>
    <row r="326" spans="1:6" x14ac:dyDescent="0.2">
      <c r="A326" s="4">
        <v>324</v>
      </c>
      <c r="B326" s="104">
        <v>202207</v>
      </c>
      <c r="C326" s="104">
        <v>14</v>
      </c>
      <c r="D326" s="104">
        <v>12</v>
      </c>
      <c r="E326" s="104">
        <v>441.72762999999998</v>
      </c>
      <c r="F326" s="104">
        <v>439.45780999999999</v>
      </c>
    </row>
    <row r="327" spans="1:6" x14ac:dyDescent="0.2">
      <c r="A327" s="4">
        <v>325</v>
      </c>
      <c r="B327" s="104">
        <v>202207</v>
      </c>
      <c r="C327" s="104">
        <v>14</v>
      </c>
      <c r="D327" s="104">
        <v>13</v>
      </c>
      <c r="E327" s="104">
        <v>459.45242999999999</v>
      </c>
      <c r="F327" s="104">
        <v>457.08172000000002</v>
      </c>
    </row>
    <row r="328" spans="1:6" x14ac:dyDescent="0.2">
      <c r="A328" s="4">
        <v>326</v>
      </c>
      <c r="B328" s="104">
        <v>202207</v>
      </c>
      <c r="C328" s="104">
        <v>14</v>
      </c>
      <c r="D328" s="104">
        <v>14</v>
      </c>
      <c r="E328" s="104">
        <v>464.94035000000002</v>
      </c>
      <c r="F328" s="104">
        <v>462.53939000000003</v>
      </c>
    </row>
    <row r="329" spans="1:6" x14ac:dyDescent="0.2">
      <c r="A329" s="4">
        <v>327</v>
      </c>
      <c r="B329" s="104">
        <v>202207</v>
      </c>
      <c r="C329" s="104">
        <v>14</v>
      </c>
      <c r="D329" s="104">
        <v>15</v>
      </c>
      <c r="E329" s="104">
        <v>466.58470999999997</v>
      </c>
      <c r="F329" s="104">
        <v>464.17365999999998</v>
      </c>
    </row>
    <row r="330" spans="1:6" x14ac:dyDescent="0.2">
      <c r="A330" s="4">
        <v>328</v>
      </c>
      <c r="B330" s="104">
        <v>202207</v>
      </c>
      <c r="C330" s="104">
        <v>14</v>
      </c>
      <c r="D330" s="104">
        <v>16</v>
      </c>
      <c r="E330" s="104">
        <v>468.21899000000002</v>
      </c>
      <c r="F330" s="104">
        <v>465.79784000000001</v>
      </c>
    </row>
    <row r="331" spans="1:6" x14ac:dyDescent="0.2">
      <c r="A331" s="4">
        <v>329</v>
      </c>
      <c r="B331" s="104">
        <v>202207</v>
      </c>
      <c r="C331" s="104">
        <v>14</v>
      </c>
      <c r="D331" s="104">
        <v>17</v>
      </c>
      <c r="E331" s="104">
        <v>530.84591</v>
      </c>
      <c r="F331" s="104">
        <v>528.11203999999998</v>
      </c>
    </row>
    <row r="332" spans="1:6" x14ac:dyDescent="0.2">
      <c r="A332" s="4">
        <v>330</v>
      </c>
      <c r="B332" s="104">
        <v>202207</v>
      </c>
      <c r="C332" s="104">
        <v>14</v>
      </c>
      <c r="D332" s="104">
        <v>18</v>
      </c>
      <c r="E332" s="104">
        <v>531.87490000000003</v>
      </c>
      <c r="F332" s="104">
        <v>529.13093000000003</v>
      </c>
    </row>
    <row r="333" spans="1:6" x14ac:dyDescent="0.2">
      <c r="A333" s="4">
        <v>331</v>
      </c>
      <c r="B333" s="104">
        <v>202207</v>
      </c>
      <c r="C333" s="104">
        <v>14</v>
      </c>
      <c r="D333" s="104">
        <v>19</v>
      </c>
      <c r="E333" s="104">
        <v>449.27352999999999</v>
      </c>
      <c r="F333" s="104">
        <v>447.60899999999998</v>
      </c>
    </row>
    <row r="334" spans="1:6" x14ac:dyDescent="0.2">
      <c r="A334" s="4">
        <v>332</v>
      </c>
      <c r="B334" s="104">
        <v>202207</v>
      </c>
      <c r="C334" s="104">
        <v>14</v>
      </c>
      <c r="D334" s="104">
        <v>20</v>
      </c>
      <c r="E334" s="104">
        <v>428.81486999999998</v>
      </c>
      <c r="F334" s="104">
        <v>427.22095000000002</v>
      </c>
    </row>
    <row r="335" spans="1:6" x14ac:dyDescent="0.2">
      <c r="A335" s="4">
        <v>333</v>
      </c>
      <c r="B335" s="104">
        <v>202207</v>
      </c>
      <c r="C335" s="104">
        <v>14</v>
      </c>
      <c r="D335" s="104">
        <v>21</v>
      </c>
      <c r="E335" s="104">
        <v>386.60626000000002</v>
      </c>
      <c r="F335" s="104">
        <v>385.17374999999998</v>
      </c>
    </row>
    <row r="336" spans="1:6" x14ac:dyDescent="0.2">
      <c r="A336" s="4">
        <v>334</v>
      </c>
      <c r="B336" s="104">
        <v>202207</v>
      </c>
      <c r="C336" s="104">
        <v>14</v>
      </c>
      <c r="D336" s="104">
        <v>22</v>
      </c>
      <c r="E336" s="104">
        <v>337.61844000000002</v>
      </c>
      <c r="F336" s="104">
        <v>336.36752000000001</v>
      </c>
    </row>
    <row r="337" spans="1:6" x14ac:dyDescent="0.2">
      <c r="A337" s="4">
        <v>335</v>
      </c>
      <c r="B337" s="104">
        <v>202207</v>
      </c>
      <c r="C337" s="104">
        <v>14</v>
      </c>
      <c r="D337" s="104">
        <v>23</v>
      </c>
      <c r="E337" s="104">
        <v>206.61438000000001</v>
      </c>
      <c r="F337" s="104">
        <v>205.84768</v>
      </c>
    </row>
    <row r="338" spans="1:6" x14ac:dyDescent="0.2">
      <c r="A338" s="4">
        <v>336</v>
      </c>
      <c r="B338" s="104">
        <v>202207</v>
      </c>
      <c r="C338" s="104">
        <v>14</v>
      </c>
      <c r="D338" s="104">
        <v>24</v>
      </c>
      <c r="E338" s="104">
        <v>202.31684999999999</v>
      </c>
      <c r="F338" s="104">
        <v>201.57033000000001</v>
      </c>
    </row>
    <row r="339" spans="1:6" x14ac:dyDescent="0.2">
      <c r="A339" s="4">
        <v>337</v>
      </c>
      <c r="B339" s="104">
        <v>202207</v>
      </c>
      <c r="C339" s="104">
        <v>15</v>
      </c>
      <c r="D339" s="104">
        <v>1</v>
      </c>
      <c r="E339" s="104">
        <v>154.32213999999999</v>
      </c>
      <c r="F339" s="104">
        <v>153.81706</v>
      </c>
    </row>
    <row r="340" spans="1:6" x14ac:dyDescent="0.2">
      <c r="A340" s="4">
        <v>338</v>
      </c>
      <c r="B340" s="104">
        <v>202207</v>
      </c>
      <c r="C340" s="104">
        <v>15</v>
      </c>
      <c r="D340" s="104">
        <v>2</v>
      </c>
      <c r="E340" s="104">
        <v>144.97816</v>
      </c>
      <c r="F340" s="104">
        <v>144.50339</v>
      </c>
    </row>
    <row r="341" spans="1:6" x14ac:dyDescent="0.2">
      <c r="A341" s="4">
        <v>339</v>
      </c>
      <c r="B341" s="104">
        <v>202207</v>
      </c>
      <c r="C341" s="104">
        <v>15</v>
      </c>
      <c r="D341" s="104">
        <v>3</v>
      </c>
      <c r="E341" s="104">
        <v>142.42246</v>
      </c>
      <c r="F341" s="104">
        <v>141.95778000000001</v>
      </c>
    </row>
    <row r="342" spans="1:6" x14ac:dyDescent="0.2">
      <c r="A342" s="4">
        <v>340</v>
      </c>
      <c r="B342" s="104">
        <v>202207</v>
      </c>
      <c r="C342" s="104">
        <v>15</v>
      </c>
      <c r="D342" s="104">
        <v>4</v>
      </c>
      <c r="E342" s="104">
        <v>140.20011</v>
      </c>
      <c r="F342" s="104">
        <v>139.74553</v>
      </c>
    </row>
    <row r="343" spans="1:6" x14ac:dyDescent="0.2">
      <c r="A343" s="4">
        <v>341</v>
      </c>
      <c r="B343" s="104">
        <v>202207</v>
      </c>
      <c r="C343" s="104">
        <v>15</v>
      </c>
      <c r="D343" s="104">
        <v>5</v>
      </c>
      <c r="E343" s="104">
        <v>143.80637999999999</v>
      </c>
      <c r="F343" s="104">
        <v>143.3417</v>
      </c>
    </row>
    <row r="344" spans="1:6" x14ac:dyDescent="0.2">
      <c r="A344" s="4">
        <v>342</v>
      </c>
      <c r="B344" s="104">
        <v>202207</v>
      </c>
      <c r="C344" s="104">
        <v>15</v>
      </c>
      <c r="D344" s="104">
        <v>6</v>
      </c>
      <c r="E344" s="104">
        <v>138.27070000000001</v>
      </c>
      <c r="F344" s="104">
        <v>137.82623000000001</v>
      </c>
    </row>
    <row r="345" spans="1:6" x14ac:dyDescent="0.2">
      <c r="A345" s="4">
        <v>343</v>
      </c>
      <c r="B345" s="104">
        <v>202207</v>
      </c>
      <c r="C345" s="104">
        <v>15</v>
      </c>
      <c r="D345" s="104">
        <v>7</v>
      </c>
      <c r="E345" s="104">
        <v>142.98814999999999</v>
      </c>
      <c r="F345" s="104">
        <v>142.52347</v>
      </c>
    </row>
    <row r="346" spans="1:6" x14ac:dyDescent="0.2">
      <c r="A346" s="4">
        <v>344</v>
      </c>
      <c r="B346" s="104">
        <v>202207</v>
      </c>
      <c r="C346" s="104">
        <v>15</v>
      </c>
      <c r="D346" s="104">
        <v>8</v>
      </c>
      <c r="E346" s="104">
        <v>145.27110999999999</v>
      </c>
      <c r="F346" s="104">
        <v>144.79633000000001</v>
      </c>
    </row>
    <row r="347" spans="1:6" x14ac:dyDescent="0.2">
      <c r="A347" s="4">
        <v>345</v>
      </c>
      <c r="B347" s="104">
        <v>202207</v>
      </c>
      <c r="C347" s="104">
        <v>15</v>
      </c>
      <c r="D347" s="104">
        <v>9</v>
      </c>
      <c r="E347" s="104">
        <v>147.26112000000001</v>
      </c>
      <c r="F347" s="104">
        <v>146.48330000000001</v>
      </c>
    </row>
    <row r="348" spans="1:6" x14ac:dyDescent="0.2">
      <c r="A348" s="4">
        <v>346</v>
      </c>
      <c r="B348" s="104">
        <v>202207</v>
      </c>
      <c r="C348" s="104">
        <v>15</v>
      </c>
      <c r="D348" s="104">
        <v>10</v>
      </c>
      <c r="E348" s="104">
        <v>194.52651</v>
      </c>
      <c r="F348" s="104">
        <v>193.50624999999999</v>
      </c>
    </row>
    <row r="349" spans="1:6" x14ac:dyDescent="0.2">
      <c r="A349" s="4">
        <v>347</v>
      </c>
      <c r="B349" s="104">
        <v>202207</v>
      </c>
      <c r="C349" s="104">
        <v>15</v>
      </c>
      <c r="D349" s="104">
        <v>11</v>
      </c>
      <c r="E349" s="104">
        <v>354.04088000000002</v>
      </c>
      <c r="F349" s="104">
        <v>352.17207999999999</v>
      </c>
    </row>
    <row r="350" spans="1:6" x14ac:dyDescent="0.2">
      <c r="A350" s="4">
        <v>348</v>
      </c>
      <c r="B350" s="104">
        <v>202207</v>
      </c>
      <c r="C350" s="104">
        <v>15</v>
      </c>
      <c r="D350" s="104">
        <v>12</v>
      </c>
      <c r="E350" s="104">
        <v>355.34397999999999</v>
      </c>
      <c r="F350" s="104">
        <v>353.46508999999998</v>
      </c>
    </row>
    <row r="351" spans="1:6" x14ac:dyDescent="0.2">
      <c r="A351" s="4">
        <v>349</v>
      </c>
      <c r="B351" s="104">
        <v>202207</v>
      </c>
      <c r="C351" s="104">
        <v>15</v>
      </c>
      <c r="D351" s="104">
        <v>13</v>
      </c>
      <c r="E351" s="104">
        <v>355.34397999999999</v>
      </c>
      <c r="F351" s="104">
        <v>353.46508999999998</v>
      </c>
    </row>
    <row r="352" spans="1:6" x14ac:dyDescent="0.2">
      <c r="A352" s="4">
        <v>350</v>
      </c>
      <c r="B352" s="104">
        <v>202207</v>
      </c>
      <c r="C352" s="104">
        <v>15</v>
      </c>
      <c r="D352" s="104">
        <v>14</v>
      </c>
      <c r="E352" s="104">
        <v>355.73795000000001</v>
      </c>
      <c r="F352" s="104">
        <v>353.85905000000002</v>
      </c>
    </row>
    <row r="353" spans="1:6" x14ac:dyDescent="0.2">
      <c r="A353" s="4">
        <v>351</v>
      </c>
      <c r="B353" s="104">
        <v>202207</v>
      </c>
      <c r="C353" s="104">
        <v>15</v>
      </c>
      <c r="D353" s="104">
        <v>15</v>
      </c>
      <c r="E353" s="104">
        <v>383.81029000000001</v>
      </c>
      <c r="F353" s="104">
        <v>381.78996999999998</v>
      </c>
    </row>
    <row r="354" spans="1:6" x14ac:dyDescent="0.2">
      <c r="A354" s="4">
        <v>352</v>
      </c>
      <c r="B354" s="104">
        <v>202207</v>
      </c>
      <c r="C354" s="104">
        <v>15</v>
      </c>
      <c r="D354" s="104">
        <v>16</v>
      </c>
      <c r="E354" s="104">
        <v>386.86097999999998</v>
      </c>
      <c r="F354" s="104">
        <v>384.82044999999999</v>
      </c>
    </row>
    <row r="355" spans="1:6" x14ac:dyDescent="0.2">
      <c r="A355" s="4">
        <v>353</v>
      </c>
      <c r="B355" s="104">
        <v>202207</v>
      </c>
      <c r="C355" s="104">
        <v>15</v>
      </c>
      <c r="D355" s="104">
        <v>17</v>
      </c>
      <c r="E355" s="104">
        <v>386.86097999999998</v>
      </c>
      <c r="F355" s="104">
        <v>384.82044999999999</v>
      </c>
    </row>
    <row r="356" spans="1:6" x14ac:dyDescent="0.2">
      <c r="A356" s="4">
        <v>354</v>
      </c>
      <c r="B356" s="104">
        <v>202207</v>
      </c>
      <c r="C356" s="104">
        <v>15</v>
      </c>
      <c r="D356" s="104">
        <v>18</v>
      </c>
      <c r="E356" s="104">
        <v>386.86097999999998</v>
      </c>
      <c r="F356" s="104">
        <v>384.82044999999999</v>
      </c>
    </row>
    <row r="357" spans="1:6" x14ac:dyDescent="0.2">
      <c r="A357" s="4">
        <v>355</v>
      </c>
      <c r="B357" s="104">
        <v>202207</v>
      </c>
      <c r="C357" s="104">
        <v>15</v>
      </c>
      <c r="D357" s="104">
        <v>19</v>
      </c>
      <c r="E357" s="104">
        <v>411.14521999999999</v>
      </c>
      <c r="F357" s="104">
        <v>409.60978</v>
      </c>
    </row>
    <row r="358" spans="1:6" x14ac:dyDescent="0.2">
      <c r="A358" s="4">
        <v>356</v>
      </c>
      <c r="B358" s="104">
        <v>202207</v>
      </c>
      <c r="C358" s="104">
        <v>15</v>
      </c>
      <c r="D358" s="104">
        <v>20</v>
      </c>
      <c r="E358" s="104">
        <v>409.21582000000001</v>
      </c>
      <c r="F358" s="104">
        <v>407.69047</v>
      </c>
    </row>
    <row r="359" spans="1:6" x14ac:dyDescent="0.2">
      <c r="A359" s="4">
        <v>357</v>
      </c>
      <c r="B359" s="104">
        <v>202207</v>
      </c>
      <c r="C359" s="104">
        <v>15</v>
      </c>
      <c r="D359" s="104">
        <v>21</v>
      </c>
      <c r="E359" s="104">
        <v>381.29498999999998</v>
      </c>
      <c r="F359" s="104">
        <v>379.87067000000002</v>
      </c>
    </row>
    <row r="360" spans="1:6" x14ac:dyDescent="0.2">
      <c r="A360" s="4">
        <v>358</v>
      </c>
      <c r="B360" s="104">
        <v>202207</v>
      </c>
      <c r="C360" s="104">
        <v>15</v>
      </c>
      <c r="D360" s="104">
        <v>22</v>
      </c>
      <c r="E360" s="104">
        <v>377.74932999999999</v>
      </c>
      <c r="F360" s="104">
        <v>376.34521000000001</v>
      </c>
    </row>
    <row r="361" spans="1:6" x14ac:dyDescent="0.2">
      <c r="A361" s="4">
        <v>359</v>
      </c>
      <c r="B361" s="104">
        <v>202207</v>
      </c>
      <c r="C361" s="104">
        <v>15</v>
      </c>
      <c r="D361" s="104">
        <v>23</v>
      </c>
      <c r="E361" s="104">
        <v>377.74932999999999</v>
      </c>
      <c r="F361" s="104">
        <v>376.34521000000001</v>
      </c>
    </row>
    <row r="362" spans="1:6" x14ac:dyDescent="0.2">
      <c r="A362" s="4">
        <v>360</v>
      </c>
      <c r="B362" s="104">
        <v>202207</v>
      </c>
      <c r="C362" s="104">
        <v>15</v>
      </c>
      <c r="D362" s="104">
        <v>24</v>
      </c>
      <c r="E362" s="104">
        <v>375.09260999999998</v>
      </c>
      <c r="F362" s="104">
        <v>373.68849</v>
      </c>
    </row>
    <row r="363" spans="1:6" x14ac:dyDescent="0.2">
      <c r="A363" s="4">
        <v>361</v>
      </c>
      <c r="B363" s="104">
        <v>202207</v>
      </c>
      <c r="C363" s="104">
        <v>16</v>
      </c>
      <c r="D363" s="104">
        <v>1</v>
      </c>
      <c r="E363" s="104">
        <v>166.85434000000001</v>
      </c>
      <c r="F363" s="104">
        <v>166.30157</v>
      </c>
    </row>
    <row r="364" spans="1:6" x14ac:dyDescent="0.2">
      <c r="A364" s="4">
        <v>362</v>
      </c>
      <c r="B364" s="104">
        <v>202207</v>
      </c>
      <c r="C364" s="104">
        <v>16</v>
      </c>
      <c r="D364" s="104">
        <v>2</v>
      </c>
      <c r="E364" s="104">
        <v>129.43258</v>
      </c>
      <c r="F364" s="104">
        <v>129.01539</v>
      </c>
    </row>
    <row r="365" spans="1:6" x14ac:dyDescent="0.2">
      <c r="A365" s="4">
        <v>363</v>
      </c>
      <c r="B365" s="104">
        <v>202207</v>
      </c>
      <c r="C365" s="104">
        <v>16</v>
      </c>
      <c r="D365" s="104">
        <v>3</v>
      </c>
      <c r="E365" s="104">
        <v>122.23608</v>
      </c>
      <c r="F365" s="104">
        <v>121.83976</v>
      </c>
    </row>
    <row r="366" spans="1:6" x14ac:dyDescent="0.2">
      <c r="A366" s="4">
        <v>364</v>
      </c>
      <c r="B366" s="104">
        <v>202207</v>
      </c>
      <c r="C366" s="104">
        <v>16</v>
      </c>
      <c r="D366" s="104">
        <v>4</v>
      </c>
      <c r="E366" s="104">
        <v>120.89064999999999</v>
      </c>
      <c r="F366" s="104">
        <v>120.49432</v>
      </c>
    </row>
    <row r="367" spans="1:6" x14ac:dyDescent="0.2">
      <c r="A367" s="4">
        <v>365</v>
      </c>
      <c r="B367" s="104">
        <v>202207</v>
      </c>
      <c r="C367" s="104">
        <v>16</v>
      </c>
      <c r="D367" s="104">
        <v>5</v>
      </c>
      <c r="E367" s="104">
        <v>119.54522</v>
      </c>
      <c r="F367" s="104">
        <v>119.14888999999999</v>
      </c>
    </row>
    <row r="368" spans="1:6" x14ac:dyDescent="0.2">
      <c r="A368" s="4">
        <v>366</v>
      </c>
      <c r="B368" s="104">
        <v>202207</v>
      </c>
      <c r="C368" s="104">
        <v>16</v>
      </c>
      <c r="D368" s="104">
        <v>6</v>
      </c>
      <c r="E368" s="104">
        <v>119.28448</v>
      </c>
      <c r="F368" s="104">
        <v>118.89858</v>
      </c>
    </row>
    <row r="369" spans="1:6" x14ac:dyDescent="0.2">
      <c r="A369" s="4">
        <v>367</v>
      </c>
      <c r="B369" s="104">
        <v>202207</v>
      </c>
      <c r="C369" s="104">
        <v>16</v>
      </c>
      <c r="D369" s="104">
        <v>7</v>
      </c>
      <c r="E369" s="104">
        <v>119.36792</v>
      </c>
      <c r="F369" s="104">
        <v>118.98202000000001</v>
      </c>
    </row>
    <row r="370" spans="1:6" x14ac:dyDescent="0.2">
      <c r="A370" s="4">
        <v>368</v>
      </c>
      <c r="B370" s="104">
        <v>202207</v>
      </c>
      <c r="C370" s="104">
        <v>16</v>
      </c>
      <c r="D370" s="104">
        <v>8</v>
      </c>
      <c r="E370" s="104">
        <v>120.17100000000001</v>
      </c>
      <c r="F370" s="104">
        <v>119.7851</v>
      </c>
    </row>
    <row r="371" spans="1:6" x14ac:dyDescent="0.2">
      <c r="A371" s="4">
        <v>369</v>
      </c>
      <c r="B371" s="104">
        <v>202207</v>
      </c>
      <c r="C371" s="104">
        <v>16</v>
      </c>
      <c r="D371" s="104">
        <v>9</v>
      </c>
      <c r="E371" s="104">
        <v>122.20479</v>
      </c>
      <c r="F371" s="104">
        <v>121.56858</v>
      </c>
    </row>
    <row r="372" spans="1:6" x14ac:dyDescent="0.2">
      <c r="A372" s="4">
        <v>370</v>
      </c>
      <c r="B372" s="104">
        <v>202207</v>
      </c>
      <c r="C372" s="104">
        <v>16</v>
      </c>
      <c r="D372" s="104">
        <v>10</v>
      </c>
      <c r="E372" s="104">
        <v>122.20479</v>
      </c>
      <c r="F372" s="104">
        <v>121.56858</v>
      </c>
    </row>
    <row r="373" spans="1:6" x14ac:dyDescent="0.2">
      <c r="A373" s="4">
        <v>371</v>
      </c>
      <c r="B373" s="104">
        <v>202207</v>
      </c>
      <c r="C373" s="104">
        <v>16</v>
      </c>
      <c r="D373" s="104">
        <v>11</v>
      </c>
      <c r="E373" s="104">
        <v>111.30576000000001</v>
      </c>
      <c r="F373" s="104">
        <v>110.73211999999999</v>
      </c>
    </row>
    <row r="374" spans="1:6" x14ac:dyDescent="0.2">
      <c r="A374" s="4">
        <v>372</v>
      </c>
      <c r="B374" s="104">
        <v>202207</v>
      </c>
      <c r="C374" s="104">
        <v>16</v>
      </c>
      <c r="D374" s="104">
        <v>12</v>
      </c>
      <c r="E374" s="104">
        <v>79.443020000000004</v>
      </c>
      <c r="F374" s="104">
        <v>79.025840000000002</v>
      </c>
    </row>
    <row r="375" spans="1:6" x14ac:dyDescent="0.2">
      <c r="A375" s="4">
        <v>373</v>
      </c>
      <c r="B375" s="104">
        <v>202207</v>
      </c>
      <c r="C375" s="104">
        <v>16</v>
      </c>
      <c r="D375" s="104">
        <v>13</v>
      </c>
      <c r="E375" s="104">
        <v>79.443020000000004</v>
      </c>
      <c r="F375" s="104">
        <v>79.025840000000002</v>
      </c>
    </row>
    <row r="376" spans="1:6" x14ac:dyDescent="0.2">
      <c r="A376" s="4">
        <v>374</v>
      </c>
      <c r="B376" s="104">
        <v>202207</v>
      </c>
      <c r="C376" s="104">
        <v>16</v>
      </c>
      <c r="D376" s="104">
        <v>14</v>
      </c>
      <c r="E376" s="104">
        <v>79.443020000000004</v>
      </c>
      <c r="F376" s="104">
        <v>79.025840000000002</v>
      </c>
    </row>
    <row r="377" spans="1:6" x14ac:dyDescent="0.2">
      <c r="A377" s="4">
        <v>375</v>
      </c>
      <c r="B377" s="104">
        <v>202207</v>
      </c>
      <c r="C377" s="104">
        <v>16</v>
      </c>
      <c r="D377" s="104">
        <v>15</v>
      </c>
      <c r="E377" s="104">
        <v>79.443020000000004</v>
      </c>
      <c r="F377" s="104">
        <v>79.025840000000002</v>
      </c>
    </row>
    <row r="378" spans="1:6" x14ac:dyDescent="0.2">
      <c r="A378" s="4">
        <v>376</v>
      </c>
      <c r="B378" s="104">
        <v>202207</v>
      </c>
      <c r="C378" s="104">
        <v>16</v>
      </c>
      <c r="D378" s="104">
        <v>16</v>
      </c>
      <c r="E378" s="104">
        <v>79.443020000000004</v>
      </c>
      <c r="F378" s="104">
        <v>79.025840000000002</v>
      </c>
    </row>
    <row r="379" spans="1:6" x14ac:dyDescent="0.2">
      <c r="A379" s="4">
        <v>377</v>
      </c>
      <c r="B379" s="104">
        <v>202207</v>
      </c>
      <c r="C379" s="104">
        <v>16</v>
      </c>
      <c r="D379" s="104">
        <v>17</v>
      </c>
      <c r="E379" s="104">
        <v>79.443020000000004</v>
      </c>
      <c r="F379" s="104">
        <v>79.025840000000002</v>
      </c>
    </row>
    <row r="380" spans="1:6" x14ac:dyDescent="0.2">
      <c r="A380" s="4">
        <v>378</v>
      </c>
      <c r="B380" s="104">
        <v>202207</v>
      </c>
      <c r="C380" s="104">
        <v>16</v>
      </c>
      <c r="D380" s="104">
        <v>18</v>
      </c>
      <c r="E380" s="104">
        <v>131.56023999999999</v>
      </c>
      <c r="F380" s="104">
        <v>130.87188</v>
      </c>
    </row>
    <row r="381" spans="1:6" x14ac:dyDescent="0.2">
      <c r="A381" s="4">
        <v>379</v>
      </c>
      <c r="B381" s="104">
        <v>202207</v>
      </c>
      <c r="C381" s="104">
        <v>16</v>
      </c>
      <c r="D381" s="104">
        <v>19</v>
      </c>
      <c r="E381" s="104">
        <v>127.87855</v>
      </c>
      <c r="F381" s="104">
        <v>127.39879000000001</v>
      </c>
    </row>
    <row r="382" spans="1:6" x14ac:dyDescent="0.2">
      <c r="A382" s="4">
        <v>380</v>
      </c>
      <c r="B382" s="104">
        <v>202207</v>
      </c>
      <c r="C382" s="104">
        <v>16</v>
      </c>
      <c r="D382" s="104">
        <v>20</v>
      </c>
      <c r="E382" s="104">
        <v>112.00454999999999</v>
      </c>
      <c r="F382" s="104">
        <v>111.58736</v>
      </c>
    </row>
    <row r="383" spans="1:6" x14ac:dyDescent="0.2">
      <c r="A383" s="4">
        <v>381</v>
      </c>
      <c r="B383" s="104">
        <v>202207</v>
      </c>
      <c r="C383" s="104">
        <v>16</v>
      </c>
      <c r="D383" s="104">
        <v>21</v>
      </c>
      <c r="E383" s="104">
        <v>113.66287</v>
      </c>
      <c r="F383" s="104">
        <v>113.24567999999999</v>
      </c>
    </row>
    <row r="384" spans="1:6" x14ac:dyDescent="0.2">
      <c r="A384" s="4">
        <v>382</v>
      </c>
      <c r="B384" s="104">
        <v>202207</v>
      </c>
      <c r="C384" s="104">
        <v>16</v>
      </c>
      <c r="D384" s="104">
        <v>22</v>
      </c>
      <c r="E384" s="104">
        <v>120.61948</v>
      </c>
      <c r="F384" s="104">
        <v>120.17100000000001</v>
      </c>
    </row>
    <row r="385" spans="1:6" x14ac:dyDescent="0.2">
      <c r="A385" s="4">
        <v>383</v>
      </c>
      <c r="B385" s="104">
        <v>202207</v>
      </c>
      <c r="C385" s="104">
        <v>16</v>
      </c>
      <c r="D385" s="104">
        <v>23</v>
      </c>
      <c r="E385" s="104">
        <v>119.29491</v>
      </c>
      <c r="F385" s="104">
        <v>118.84643</v>
      </c>
    </row>
    <row r="386" spans="1:6" x14ac:dyDescent="0.2">
      <c r="A386" s="4">
        <v>384</v>
      </c>
      <c r="B386" s="104">
        <v>202207</v>
      </c>
      <c r="C386" s="104">
        <v>16</v>
      </c>
      <c r="D386" s="104">
        <v>24</v>
      </c>
      <c r="E386" s="104">
        <v>65.321209999999994</v>
      </c>
      <c r="F386" s="104">
        <v>65.070899999999995</v>
      </c>
    </row>
    <row r="387" spans="1:6" x14ac:dyDescent="0.2">
      <c r="A387" s="4">
        <v>385</v>
      </c>
      <c r="B387" s="104">
        <v>202207</v>
      </c>
      <c r="C387" s="104">
        <v>17</v>
      </c>
      <c r="D387" s="104">
        <v>1</v>
      </c>
      <c r="E387" s="104">
        <v>0</v>
      </c>
      <c r="F387" s="104">
        <v>0</v>
      </c>
    </row>
    <row r="388" spans="1:6" x14ac:dyDescent="0.2">
      <c r="A388" s="4">
        <v>386</v>
      </c>
      <c r="B388" s="104">
        <v>202207</v>
      </c>
      <c r="C388" s="104">
        <v>17</v>
      </c>
      <c r="D388" s="104">
        <v>2</v>
      </c>
      <c r="E388" s="104">
        <v>0</v>
      </c>
      <c r="F388" s="104">
        <v>0</v>
      </c>
    </row>
    <row r="389" spans="1:6" x14ac:dyDescent="0.2">
      <c r="A389" s="4">
        <v>387</v>
      </c>
      <c r="B389" s="104">
        <v>202207</v>
      </c>
      <c r="C389" s="104">
        <v>17</v>
      </c>
      <c r="D389" s="104">
        <v>3</v>
      </c>
      <c r="E389" s="104">
        <v>0</v>
      </c>
      <c r="F389" s="104">
        <v>0</v>
      </c>
    </row>
    <row r="390" spans="1:6" x14ac:dyDescent="0.2">
      <c r="A390" s="4">
        <v>388</v>
      </c>
      <c r="B390" s="104">
        <v>202207</v>
      </c>
      <c r="C390" s="104">
        <v>17</v>
      </c>
      <c r="D390" s="104">
        <v>4</v>
      </c>
      <c r="E390" s="104">
        <v>0</v>
      </c>
      <c r="F390" s="104">
        <v>0</v>
      </c>
    </row>
    <row r="391" spans="1:6" x14ac:dyDescent="0.2">
      <c r="A391" s="4">
        <v>389</v>
      </c>
      <c r="B391" s="104">
        <v>202207</v>
      </c>
      <c r="C391" s="104">
        <v>17</v>
      </c>
      <c r="D391" s="104">
        <v>5</v>
      </c>
      <c r="E391" s="104">
        <v>0</v>
      </c>
      <c r="F391" s="104">
        <v>0</v>
      </c>
    </row>
    <row r="392" spans="1:6" x14ac:dyDescent="0.2">
      <c r="A392" s="4">
        <v>390</v>
      </c>
      <c r="B392" s="104">
        <v>202207</v>
      </c>
      <c r="C392" s="104">
        <v>17</v>
      </c>
      <c r="D392" s="104">
        <v>6</v>
      </c>
      <c r="E392" s="104">
        <v>0</v>
      </c>
      <c r="F392" s="104">
        <v>0</v>
      </c>
    </row>
    <row r="393" spans="1:6" x14ac:dyDescent="0.2">
      <c r="A393" s="4">
        <v>391</v>
      </c>
      <c r="B393" s="104">
        <v>202207</v>
      </c>
      <c r="C393" s="104">
        <v>17</v>
      </c>
      <c r="D393" s="104">
        <v>7</v>
      </c>
      <c r="E393" s="104">
        <v>0</v>
      </c>
      <c r="F393" s="104">
        <v>0</v>
      </c>
    </row>
    <row r="394" spans="1:6" x14ac:dyDescent="0.2">
      <c r="A394" s="4">
        <v>392</v>
      </c>
      <c r="B394" s="104">
        <v>202207</v>
      </c>
      <c r="C394" s="104">
        <v>17</v>
      </c>
      <c r="D394" s="104">
        <v>8</v>
      </c>
      <c r="E394" s="104">
        <v>0</v>
      </c>
      <c r="F394" s="104">
        <v>0</v>
      </c>
    </row>
    <row r="395" spans="1:6" x14ac:dyDescent="0.2">
      <c r="A395" s="4">
        <v>393</v>
      </c>
      <c r="B395" s="104">
        <v>202207</v>
      </c>
      <c r="C395" s="104">
        <v>17</v>
      </c>
      <c r="D395" s="104">
        <v>9</v>
      </c>
      <c r="E395" s="104">
        <v>0</v>
      </c>
      <c r="F395" s="104">
        <v>0</v>
      </c>
    </row>
    <row r="396" spans="1:6" x14ac:dyDescent="0.2">
      <c r="A396" s="4">
        <v>394</v>
      </c>
      <c r="B396" s="104">
        <v>202207</v>
      </c>
      <c r="C396" s="104">
        <v>17</v>
      </c>
      <c r="D396" s="104">
        <v>10</v>
      </c>
      <c r="E396" s="104">
        <v>20.661239999999999</v>
      </c>
      <c r="F396" s="104">
        <v>20.556940000000001</v>
      </c>
    </row>
    <row r="397" spans="1:6" x14ac:dyDescent="0.2">
      <c r="A397" s="4">
        <v>395</v>
      </c>
      <c r="B397" s="104">
        <v>202207</v>
      </c>
      <c r="C397" s="104">
        <v>17</v>
      </c>
      <c r="D397" s="104">
        <v>11</v>
      </c>
      <c r="E397" s="104">
        <v>42.918219999999998</v>
      </c>
      <c r="F397" s="104">
        <v>42.699190000000002</v>
      </c>
    </row>
    <row r="398" spans="1:6" x14ac:dyDescent="0.2">
      <c r="A398" s="4">
        <v>396</v>
      </c>
      <c r="B398" s="104">
        <v>202207</v>
      </c>
      <c r="C398" s="104">
        <v>17</v>
      </c>
      <c r="D398" s="104">
        <v>12</v>
      </c>
      <c r="E398" s="104">
        <v>99.071719999999999</v>
      </c>
      <c r="F398" s="104">
        <v>98.550240000000002</v>
      </c>
    </row>
    <row r="399" spans="1:6" x14ac:dyDescent="0.2">
      <c r="A399" s="4">
        <v>397</v>
      </c>
      <c r="B399" s="104">
        <v>202207</v>
      </c>
      <c r="C399" s="104">
        <v>17</v>
      </c>
      <c r="D399" s="104">
        <v>13</v>
      </c>
      <c r="E399" s="104">
        <v>139.29907</v>
      </c>
      <c r="F399" s="104">
        <v>138.56899000000001</v>
      </c>
    </row>
    <row r="400" spans="1:6" x14ac:dyDescent="0.2">
      <c r="A400" s="4">
        <v>398</v>
      </c>
      <c r="B400" s="104">
        <v>202207</v>
      </c>
      <c r="C400" s="104">
        <v>17</v>
      </c>
      <c r="D400" s="104">
        <v>14</v>
      </c>
      <c r="E400" s="104">
        <v>139.29907</v>
      </c>
      <c r="F400" s="104">
        <v>138.56899000000001</v>
      </c>
    </row>
    <row r="401" spans="1:6" x14ac:dyDescent="0.2">
      <c r="A401" s="4">
        <v>399</v>
      </c>
      <c r="B401" s="104">
        <v>202207</v>
      </c>
      <c r="C401" s="104">
        <v>17</v>
      </c>
      <c r="D401" s="104">
        <v>15</v>
      </c>
      <c r="E401" s="104">
        <v>139.29907</v>
      </c>
      <c r="F401" s="104">
        <v>138.56899000000001</v>
      </c>
    </row>
    <row r="402" spans="1:6" x14ac:dyDescent="0.2">
      <c r="A402" s="4">
        <v>400</v>
      </c>
      <c r="B402" s="104">
        <v>202207</v>
      </c>
      <c r="C402" s="104">
        <v>17</v>
      </c>
      <c r="D402" s="104">
        <v>16</v>
      </c>
      <c r="E402" s="104">
        <v>138.22480999999999</v>
      </c>
      <c r="F402" s="104">
        <v>137.49474000000001</v>
      </c>
    </row>
    <row r="403" spans="1:6" x14ac:dyDescent="0.2">
      <c r="A403" s="4">
        <v>401</v>
      </c>
      <c r="B403" s="104">
        <v>202207</v>
      </c>
      <c r="C403" s="104">
        <v>17</v>
      </c>
      <c r="D403" s="104">
        <v>17</v>
      </c>
      <c r="E403" s="104">
        <v>133.91735</v>
      </c>
      <c r="F403" s="104">
        <v>133.21856</v>
      </c>
    </row>
    <row r="404" spans="1:6" x14ac:dyDescent="0.2">
      <c r="A404" s="4">
        <v>402</v>
      </c>
      <c r="B404" s="104">
        <v>202207</v>
      </c>
      <c r="C404" s="104">
        <v>17</v>
      </c>
      <c r="D404" s="104">
        <v>18</v>
      </c>
      <c r="E404" s="104">
        <v>138.73587000000001</v>
      </c>
      <c r="F404" s="104">
        <v>138.00578999999999</v>
      </c>
    </row>
    <row r="405" spans="1:6" x14ac:dyDescent="0.2">
      <c r="A405" s="4">
        <v>403</v>
      </c>
      <c r="B405" s="104">
        <v>202207</v>
      </c>
      <c r="C405" s="104">
        <v>17</v>
      </c>
      <c r="D405" s="104">
        <v>19</v>
      </c>
      <c r="E405" s="104">
        <v>186.42045999999999</v>
      </c>
      <c r="F405" s="104">
        <v>185.72166999999999</v>
      </c>
    </row>
    <row r="406" spans="1:6" x14ac:dyDescent="0.2">
      <c r="A406" s="4">
        <v>404</v>
      </c>
      <c r="B406" s="104">
        <v>202207</v>
      </c>
      <c r="C406" s="104">
        <v>17</v>
      </c>
      <c r="D406" s="104">
        <v>20</v>
      </c>
      <c r="E406" s="104">
        <v>306.44544999999999</v>
      </c>
      <c r="F406" s="104">
        <v>305.29818</v>
      </c>
    </row>
    <row r="407" spans="1:6" x14ac:dyDescent="0.2">
      <c r="A407" s="4">
        <v>405</v>
      </c>
      <c r="B407" s="104">
        <v>202207</v>
      </c>
      <c r="C407" s="104">
        <v>17</v>
      </c>
      <c r="D407" s="104">
        <v>21</v>
      </c>
      <c r="E407" s="104">
        <v>306.44544999999999</v>
      </c>
      <c r="F407" s="104">
        <v>305.29818</v>
      </c>
    </row>
    <row r="408" spans="1:6" x14ac:dyDescent="0.2">
      <c r="A408" s="4">
        <v>406</v>
      </c>
      <c r="B408" s="104">
        <v>202207</v>
      </c>
      <c r="C408" s="104">
        <v>17</v>
      </c>
      <c r="D408" s="104">
        <v>22</v>
      </c>
      <c r="E408" s="104">
        <v>306.44544999999999</v>
      </c>
      <c r="F408" s="104">
        <v>305.29818</v>
      </c>
    </row>
    <row r="409" spans="1:6" x14ac:dyDescent="0.2">
      <c r="A409" s="4">
        <v>407</v>
      </c>
      <c r="B409" s="104">
        <v>202207</v>
      </c>
      <c r="C409" s="104">
        <v>17</v>
      </c>
      <c r="D409" s="104">
        <v>23</v>
      </c>
      <c r="E409" s="104">
        <v>306.44544999999999</v>
      </c>
      <c r="F409" s="104">
        <v>305.29818</v>
      </c>
    </row>
    <row r="410" spans="1:6" x14ac:dyDescent="0.2">
      <c r="A410" s="4">
        <v>408</v>
      </c>
      <c r="B410" s="104">
        <v>202207</v>
      </c>
      <c r="C410" s="104">
        <v>17</v>
      </c>
      <c r="D410" s="104">
        <v>24</v>
      </c>
      <c r="E410" s="104">
        <v>238.91314</v>
      </c>
      <c r="F410" s="104">
        <v>238.01617999999999</v>
      </c>
    </row>
    <row r="411" spans="1:6" x14ac:dyDescent="0.2">
      <c r="A411" s="4">
        <v>409</v>
      </c>
      <c r="B411" s="104">
        <v>202207</v>
      </c>
      <c r="C411" s="104">
        <v>18</v>
      </c>
      <c r="D411" s="104">
        <v>1</v>
      </c>
      <c r="E411" s="104">
        <v>137.04625999999999</v>
      </c>
      <c r="F411" s="104">
        <v>136.58734999999999</v>
      </c>
    </row>
    <row r="412" spans="1:6" x14ac:dyDescent="0.2">
      <c r="A412" s="4">
        <v>410</v>
      </c>
      <c r="B412" s="104">
        <v>202207</v>
      </c>
      <c r="C412" s="104">
        <v>18</v>
      </c>
      <c r="D412" s="104">
        <v>2</v>
      </c>
      <c r="E412" s="104">
        <v>127.37793000000001</v>
      </c>
      <c r="F412" s="104">
        <v>126.93988</v>
      </c>
    </row>
    <row r="413" spans="1:6" x14ac:dyDescent="0.2">
      <c r="A413" s="4">
        <v>411</v>
      </c>
      <c r="B413" s="104">
        <v>202207</v>
      </c>
      <c r="C413" s="104">
        <v>18</v>
      </c>
      <c r="D413" s="104">
        <v>3</v>
      </c>
      <c r="E413" s="104">
        <v>124.17601000000001</v>
      </c>
      <c r="F413" s="104">
        <v>123.75882</v>
      </c>
    </row>
    <row r="414" spans="1:6" x14ac:dyDescent="0.2">
      <c r="A414" s="4">
        <v>412</v>
      </c>
      <c r="B414" s="104">
        <v>202207</v>
      </c>
      <c r="C414" s="104">
        <v>18</v>
      </c>
      <c r="D414" s="104">
        <v>4</v>
      </c>
      <c r="E414" s="104">
        <v>121.00538</v>
      </c>
      <c r="F414" s="104">
        <v>120.60905</v>
      </c>
    </row>
    <row r="415" spans="1:6" x14ac:dyDescent="0.2">
      <c r="A415" s="4">
        <v>413</v>
      </c>
      <c r="B415" s="104">
        <v>202207</v>
      </c>
      <c r="C415" s="104">
        <v>18</v>
      </c>
      <c r="D415" s="104">
        <v>5</v>
      </c>
      <c r="E415" s="104">
        <v>121.00538</v>
      </c>
      <c r="F415" s="104">
        <v>120.60905</v>
      </c>
    </row>
    <row r="416" spans="1:6" x14ac:dyDescent="0.2">
      <c r="A416" s="4">
        <v>414</v>
      </c>
      <c r="B416" s="104">
        <v>202207</v>
      </c>
      <c r="C416" s="104">
        <v>18</v>
      </c>
      <c r="D416" s="104">
        <v>6</v>
      </c>
      <c r="E416" s="104">
        <v>129.55772999999999</v>
      </c>
      <c r="F416" s="104">
        <v>129.13012000000001</v>
      </c>
    </row>
    <row r="417" spans="1:6" x14ac:dyDescent="0.2">
      <c r="A417" s="4">
        <v>415</v>
      </c>
      <c r="B417" s="104">
        <v>202207</v>
      </c>
      <c r="C417" s="104">
        <v>18</v>
      </c>
      <c r="D417" s="104">
        <v>7</v>
      </c>
      <c r="E417" s="104">
        <v>137.04625999999999</v>
      </c>
      <c r="F417" s="104">
        <v>136.58734999999999</v>
      </c>
    </row>
    <row r="418" spans="1:6" x14ac:dyDescent="0.2">
      <c r="A418" s="4">
        <v>416</v>
      </c>
      <c r="B418" s="104">
        <v>202207</v>
      </c>
      <c r="C418" s="104">
        <v>18</v>
      </c>
      <c r="D418" s="104">
        <v>8</v>
      </c>
      <c r="E418" s="104">
        <v>137.29657</v>
      </c>
      <c r="F418" s="104">
        <v>136.83766</v>
      </c>
    </row>
    <row r="419" spans="1:6" x14ac:dyDescent="0.2">
      <c r="A419" s="4">
        <v>417</v>
      </c>
      <c r="B419" s="104">
        <v>202207</v>
      </c>
      <c r="C419" s="104">
        <v>18</v>
      </c>
      <c r="D419" s="104">
        <v>9</v>
      </c>
      <c r="E419" s="104">
        <v>312.55725000000001</v>
      </c>
      <c r="F419" s="104">
        <v>310.94065000000001</v>
      </c>
    </row>
    <row r="420" spans="1:6" x14ac:dyDescent="0.2">
      <c r="A420" s="4">
        <v>418</v>
      </c>
      <c r="B420" s="104">
        <v>202207</v>
      </c>
      <c r="C420" s="104">
        <v>18</v>
      </c>
      <c r="D420" s="104">
        <v>10</v>
      </c>
      <c r="E420" s="104">
        <v>377.71159</v>
      </c>
      <c r="F420" s="104">
        <v>375.75080000000003</v>
      </c>
    </row>
    <row r="421" spans="1:6" x14ac:dyDescent="0.2">
      <c r="A421" s="4">
        <v>419</v>
      </c>
      <c r="B421" s="104">
        <v>202207</v>
      </c>
      <c r="C421" s="104">
        <v>18</v>
      </c>
      <c r="D421" s="104">
        <v>11</v>
      </c>
      <c r="E421" s="104">
        <v>377.71159</v>
      </c>
      <c r="F421" s="104">
        <v>375.75080000000003</v>
      </c>
    </row>
    <row r="422" spans="1:6" x14ac:dyDescent="0.2">
      <c r="A422" s="4">
        <v>420</v>
      </c>
      <c r="B422" s="104">
        <v>202207</v>
      </c>
      <c r="C422" s="104">
        <v>18</v>
      </c>
      <c r="D422" s="104">
        <v>12</v>
      </c>
      <c r="E422" s="104">
        <v>377.71159</v>
      </c>
      <c r="F422" s="104">
        <v>375.75080000000003</v>
      </c>
    </row>
    <row r="423" spans="1:6" x14ac:dyDescent="0.2">
      <c r="A423" s="4">
        <v>421</v>
      </c>
      <c r="B423" s="104">
        <v>202207</v>
      </c>
      <c r="C423" s="104">
        <v>18</v>
      </c>
      <c r="D423" s="104">
        <v>13</v>
      </c>
      <c r="E423" s="104">
        <v>377.71159</v>
      </c>
      <c r="F423" s="104">
        <v>375.75080000000003</v>
      </c>
    </row>
    <row r="424" spans="1:6" x14ac:dyDescent="0.2">
      <c r="A424" s="4">
        <v>422</v>
      </c>
      <c r="B424" s="104">
        <v>202207</v>
      </c>
      <c r="C424" s="104">
        <v>18</v>
      </c>
      <c r="D424" s="104">
        <v>14</v>
      </c>
      <c r="E424" s="104">
        <v>377.71159</v>
      </c>
      <c r="F424" s="104">
        <v>375.75080000000003</v>
      </c>
    </row>
    <row r="425" spans="1:6" x14ac:dyDescent="0.2">
      <c r="A425" s="4">
        <v>423</v>
      </c>
      <c r="B425" s="104">
        <v>202207</v>
      </c>
      <c r="C425" s="104">
        <v>18</v>
      </c>
      <c r="D425" s="104">
        <v>15</v>
      </c>
      <c r="E425" s="104">
        <v>376.79376999999999</v>
      </c>
      <c r="F425" s="104">
        <v>374.83299</v>
      </c>
    </row>
    <row r="426" spans="1:6" x14ac:dyDescent="0.2">
      <c r="A426" s="4">
        <v>424</v>
      </c>
      <c r="B426" s="104">
        <v>202207</v>
      </c>
      <c r="C426" s="104">
        <v>18</v>
      </c>
      <c r="D426" s="104">
        <v>16</v>
      </c>
      <c r="E426" s="104">
        <v>376.13670000000002</v>
      </c>
      <c r="F426" s="104">
        <v>374.17592000000002</v>
      </c>
    </row>
    <row r="427" spans="1:6" x14ac:dyDescent="0.2">
      <c r="A427" s="4">
        <v>425</v>
      </c>
      <c r="B427" s="104">
        <v>202207</v>
      </c>
      <c r="C427" s="104">
        <v>18</v>
      </c>
      <c r="D427" s="104">
        <v>17</v>
      </c>
      <c r="E427" s="104">
        <v>376.13670000000002</v>
      </c>
      <c r="F427" s="104">
        <v>374.17592000000002</v>
      </c>
    </row>
    <row r="428" spans="1:6" x14ac:dyDescent="0.2">
      <c r="A428" s="4">
        <v>426</v>
      </c>
      <c r="B428" s="104">
        <v>202207</v>
      </c>
      <c r="C428" s="104">
        <v>18</v>
      </c>
      <c r="D428" s="104">
        <v>18</v>
      </c>
      <c r="E428" s="104">
        <v>376.92935999999997</v>
      </c>
      <c r="F428" s="104">
        <v>374.96857</v>
      </c>
    </row>
    <row r="429" spans="1:6" x14ac:dyDescent="0.2">
      <c r="A429" s="4">
        <v>427</v>
      </c>
      <c r="B429" s="104">
        <v>202207</v>
      </c>
      <c r="C429" s="104">
        <v>18</v>
      </c>
      <c r="D429" s="104">
        <v>19</v>
      </c>
      <c r="E429" s="104">
        <v>347.84091999999998</v>
      </c>
      <c r="F429" s="104">
        <v>346.54764</v>
      </c>
    </row>
    <row r="430" spans="1:6" x14ac:dyDescent="0.2">
      <c r="A430" s="4">
        <v>428</v>
      </c>
      <c r="B430" s="104">
        <v>202207</v>
      </c>
      <c r="C430" s="104">
        <v>18</v>
      </c>
      <c r="D430" s="104">
        <v>20</v>
      </c>
      <c r="E430" s="104">
        <v>349.14463999999998</v>
      </c>
      <c r="F430" s="104">
        <v>347.85135000000002</v>
      </c>
    </row>
    <row r="431" spans="1:6" x14ac:dyDescent="0.2">
      <c r="A431" s="4">
        <v>429</v>
      </c>
      <c r="B431" s="104">
        <v>202207</v>
      </c>
      <c r="C431" s="104">
        <v>18</v>
      </c>
      <c r="D431" s="104">
        <v>21</v>
      </c>
      <c r="E431" s="104">
        <v>349.74955999999997</v>
      </c>
      <c r="F431" s="104">
        <v>348.45627999999999</v>
      </c>
    </row>
    <row r="432" spans="1:6" x14ac:dyDescent="0.2">
      <c r="A432" s="4">
        <v>430</v>
      </c>
      <c r="B432" s="104">
        <v>202207</v>
      </c>
      <c r="C432" s="104">
        <v>18</v>
      </c>
      <c r="D432" s="104">
        <v>22</v>
      </c>
      <c r="E432" s="104">
        <v>349.74955999999997</v>
      </c>
      <c r="F432" s="104">
        <v>348.45627999999999</v>
      </c>
    </row>
    <row r="433" spans="1:6" x14ac:dyDescent="0.2">
      <c r="A433" s="4">
        <v>431</v>
      </c>
      <c r="B433" s="104">
        <v>202207</v>
      </c>
      <c r="C433" s="104">
        <v>18</v>
      </c>
      <c r="D433" s="104">
        <v>23</v>
      </c>
      <c r="E433" s="104">
        <v>349.62439999999998</v>
      </c>
      <c r="F433" s="104">
        <v>348.33112</v>
      </c>
    </row>
    <row r="434" spans="1:6" x14ac:dyDescent="0.2">
      <c r="A434" s="4">
        <v>432</v>
      </c>
      <c r="B434" s="104">
        <v>202207</v>
      </c>
      <c r="C434" s="104">
        <v>18</v>
      </c>
      <c r="D434" s="104">
        <v>24</v>
      </c>
      <c r="E434" s="104">
        <v>313.88182</v>
      </c>
      <c r="F434" s="104">
        <v>312.72412000000003</v>
      </c>
    </row>
    <row r="435" spans="1:6" x14ac:dyDescent="0.2">
      <c r="A435" s="4">
        <v>433</v>
      </c>
      <c r="B435" s="104">
        <v>202207</v>
      </c>
      <c r="C435" s="104">
        <v>19</v>
      </c>
      <c r="D435" s="104">
        <v>1</v>
      </c>
      <c r="E435" s="104">
        <v>195.98379</v>
      </c>
      <c r="F435" s="104">
        <v>195.35132999999999</v>
      </c>
    </row>
    <row r="436" spans="1:6" x14ac:dyDescent="0.2">
      <c r="A436" s="4">
        <v>434</v>
      </c>
      <c r="B436" s="104">
        <v>202207</v>
      </c>
      <c r="C436" s="104">
        <v>19</v>
      </c>
      <c r="D436" s="104">
        <v>2</v>
      </c>
      <c r="E436" s="104">
        <v>122.81598</v>
      </c>
      <c r="F436" s="104">
        <v>122.41081</v>
      </c>
    </row>
    <row r="437" spans="1:6" x14ac:dyDescent="0.2">
      <c r="A437" s="4">
        <v>435</v>
      </c>
      <c r="B437" s="104">
        <v>202207</v>
      </c>
      <c r="C437" s="104">
        <v>19</v>
      </c>
      <c r="D437" s="104">
        <v>3</v>
      </c>
      <c r="E437" s="104">
        <v>121.25458999999999</v>
      </c>
      <c r="F437" s="104">
        <v>120.85930999999999</v>
      </c>
    </row>
    <row r="438" spans="1:6" x14ac:dyDescent="0.2">
      <c r="A438" s="4">
        <v>436</v>
      </c>
      <c r="B438" s="104">
        <v>202207</v>
      </c>
      <c r="C438" s="104">
        <v>19</v>
      </c>
      <c r="D438" s="104">
        <v>4</v>
      </c>
      <c r="E438" s="104">
        <v>91.855050000000006</v>
      </c>
      <c r="F438" s="104">
        <v>91.558580000000006</v>
      </c>
    </row>
    <row r="439" spans="1:6" x14ac:dyDescent="0.2">
      <c r="A439" s="4">
        <v>437</v>
      </c>
      <c r="B439" s="104">
        <v>202207</v>
      </c>
      <c r="C439" s="104">
        <v>19</v>
      </c>
      <c r="D439" s="104">
        <v>5</v>
      </c>
      <c r="E439" s="104">
        <v>74.679789999999997</v>
      </c>
      <c r="F439" s="104">
        <v>74.432730000000006</v>
      </c>
    </row>
    <row r="440" spans="1:6" x14ac:dyDescent="0.2">
      <c r="A440" s="4">
        <v>438</v>
      </c>
      <c r="B440" s="104">
        <v>202207</v>
      </c>
      <c r="C440" s="104">
        <v>19</v>
      </c>
      <c r="D440" s="104">
        <v>6</v>
      </c>
      <c r="E440" s="104">
        <v>110.61145999999999</v>
      </c>
      <c r="F440" s="104">
        <v>110.25570999999999</v>
      </c>
    </row>
    <row r="441" spans="1:6" x14ac:dyDescent="0.2">
      <c r="A441" s="4">
        <v>439</v>
      </c>
      <c r="B441" s="104">
        <v>202207</v>
      </c>
      <c r="C441" s="104">
        <v>19</v>
      </c>
      <c r="D441" s="104">
        <v>7</v>
      </c>
      <c r="E441" s="104">
        <v>142.34321</v>
      </c>
      <c r="F441" s="104">
        <v>141.88863000000001</v>
      </c>
    </row>
    <row r="442" spans="1:6" x14ac:dyDescent="0.2">
      <c r="A442" s="4">
        <v>440</v>
      </c>
      <c r="B442" s="104">
        <v>202207</v>
      </c>
      <c r="C442" s="104">
        <v>19</v>
      </c>
      <c r="D442" s="104">
        <v>8</v>
      </c>
      <c r="E442" s="104">
        <v>163.62947</v>
      </c>
      <c r="F442" s="104">
        <v>163.10570999999999</v>
      </c>
    </row>
    <row r="443" spans="1:6" x14ac:dyDescent="0.2">
      <c r="A443" s="4">
        <v>441</v>
      </c>
      <c r="B443" s="104">
        <v>202207</v>
      </c>
      <c r="C443" s="104">
        <v>19</v>
      </c>
      <c r="D443" s="104">
        <v>9</v>
      </c>
      <c r="E443" s="104">
        <v>190.52882</v>
      </c>
      <c r="F443" s="104">
        <v>189.54060000000001</v>
      </c>
    </row>
    <row r="444" spans="1:6" x14ac:dyDescent="0.2">
      <c r="A444" s="4">
        <v>442</v>
      </c>
      <c r="B444" s="104">
        <v>202207</v>
      </c>
      <c r="C444" s="104">
        <v>19</v>
      </c>
      <c r="D444" s="104">
        <v>10</v>
      </c>
      <c r="E444" s="104">
        <v>259.35834</v>
      </c>
      <c r="F444" s="104">
        <v>258.00448</v>
      </c>
    </row>
    <row r="445" spans="1:6" x14ac:dyDescent="0.2">
      <c r="A445" s="4">
        <v>443</v>
      </c>
      <c r="B445" s="104">
        <v>202207</v>
      </c>
      <c r="C445" s="104">
        <v>19</v>
      </c>
      <c r="D445" s="104">
        <v>11</v>
      </c>
      <c r="E445" s="104">
        <v>293.76816000000002</v>
      </c>
      <c r="F445" s="104">
        <v>292.23642000000001</v>
      </c>
    </row>
    <row r="446" spans="1:6" x14ac:dyDescent="0.2">
      <c r="A446" s="4">
        <v>444</v>
      </c>
      <c r="B446" s="104">
        <v>202207</v>
      </c>
      <c r="C446" s="104">
        <v>19</v>
      </c>
      <c r="D446" s="104">
        <v>12</v>
      </c>
      <c r="E446" s="104">
        <v>293.76816000000002</v>
      </c>
      <c r="F446" s="104">
        <v>292.23642000000001</v>
      </c>
    </row>
    <row r="447" spans="1:6" x14ac:dyDescent="0.2">
      <c r="A447" s="4">
        <v>445</v>
      </c>
      <c r="B447" s="104">
        <v>202207</v>
      </c>
      <c r="C447" s="104">
        <v>19</v>
      </c>
      <c r="D447" s="104">
        <v>13</v>
      </c>
      <c r="E447" s="104">
        <v>162.84877</v>
      </c>
      <c r="F447" s="104">
        <v>161.99889999999999</v>
      </c>
    </row>
    <row r="448" spans="1:6" x14ac:dyDescent="0.2">
      <c r="A448" s="4">
        <v>446</v>
      </c>
      <c r="B448" s="104">
        <v>202207</v>
      </c>
      <c r="C448" s="104">
        <v>19</v>
      </c>
      <c r="D448" s="104">
        <v>14</v>
      </c>
      <c r="E448" s="104">
        <v>140.22842</v>
      </c>
      <c r="F448" s="104">
        <v>139.49714</v>
      </c>
    </row>
    <row r="449" spans="1:6" x14ac:dyDescent="0.2">
      <c r="A449" s="4">
        <v>447</v>
      </c>
      <c r="B449" s="104">
        <v>202207</v>
      </c>
      <c r="C449" s="104">
        <v>19</v>
      </c>
      <c r="D449" s="104">
        <v>15</v>
      </c>
      <c r="E449" s="104">
        <v>140.22842</v>
      </c>
      <c r="F449" s="104">
        <v>139.49714</v>
      </c>
    </row>
    <row r="450" spans="1:6" x14ac:dyDescent="0.2">
      <c r="A450" s="4">
        <v>448</v>
      </c>
      <c r="B450" s="104">
        <v>202207</v>
      </c>
      <c r="C450" s="104">
        <v>19</v>
      </c>
      <c r="D450" s="104">
        <v>16</v>
      </c>
      <c r="E450" s="104">
        <v>140.22842</v>
      </c>
      <c r="F450" s="104">
        <v>139.49714</v>
      </c>
    </row>
    <row r="451" spans="1:6" x14ac:dyDescent="0.2">
      <c r="A451" s="4">
        <v>449</v>
      </c>
      <c r="B451" s="104">
        <v>202207</v>
      </c>
      <c r="C451" s="104">
        <v>19</v>
      </c>
      <c r="D451" s="104">
        <v>17</v>
      </c>
      <c r="E451" s="104">
        <v>140.22842</v>
      </c>
      <c r="F451" s="104">
        <v>139.49714</v>
      </c>
    </row>
    <row r="452" spans="1:6" x14ac:dyDescent="0.2">
      <c r="A452" s="4">
        <v>450</v>
      </c>
      <c r="B452" s="104">
        <v>202207</v>
      </c>
      <c r="C452" s="104">
        <v>19</v>
      </c>
      <c r="D452" s="104">
        <v>18</v>
      </c>
      <c r="E452" s="104">
        <v>293.76816000000002</v>
      </c>
      <c r="F452" s="104">
        <v>292.23642000000001</v>
      </c>
    </row>
    <row r="453" spans="1:6" x14ac:dyDescent="0.2">
      <c r="A453" s="4">
        <v>451</v>
      </c>
      <c r="B453" s="104">
        <v>202207</v>
      </c>
      <c r="C453" s="104">
        <v>19</v>
      </c>
      <c r="D453" s="104">
        <v>19</v>
      </c>
      <c r="E453" s="104">
        <v>285.74381</v>
      </c>
      <c r="F453" s="104">
        <v>284.67653999999999</v>
      </c>
    </row>
    <row r="454" spans="1:6" x14ac:dyDescent="0.2">
      <c r="A454" s="4">
        <v>452</v>
      </c>
      <c r="B454" s="104">
        <v>202207</v>
      </c>
      <c r="C454" s="104">
        <v>19</v>
      </c>
      <c r="D454" s="104">
        <v>20</v>
      </c>
      <c r="E454" s="104">
        <v>305.85408999999999</v>
      </c>
      <c r="F454" s="104">
        <v>304.70774999999998</v>
      </c>
    </row>
    <row r="455" spans="1:6" x14ac:dyDescent="0.2">
      <c r="A455" s="4">
        <v>453</v>
      </c>
      <c r="B455" s="104">
        <v>202207</v>
      </c>
      <c r="C455" s="104">
        <v>19</v>
      </c>
      <c r="D455" s="104">
        <v>21</v>
      </c>
      <c r="E455" s="104">
        <v>306.00232</v>
      </c>
      <c r="F455" s="104">
        <v>304.85599000000002</v>
      </c>
    </row>
    <row r="456" spans="1:6" x14ac:dyDescent="0.2">
      <c r="A456" s="4">
        <v>454</v>
      </c>
      <c r="B456" s="104">
        <v>202207</v>
      </c>
      <c r="C456" s="104">
        <v>19</v>
      </c>
      <c r="D456" s="104">
        <v>22</v>
      </c>
      <c r="E456" s="104">
        <v>306.00232</v>
      </c>
      <c r="F456" s="104">
        <v>304.85599000000002</v>
      </c>
    </row>
    <row r="457" spans="1:6" x14ac:dyDescent="0.2">
      <c r="A457" s="4">
        <v>455</v>
      </c>
      <c r="B457" s="104">
        <v>202207</v>
      </c>
      <c r="C457" s="104">
        <v>19</v>
      </c>
      <c r="D457" s="104">
        <v>23</v>
      </c>
      <c r="E457" s="104">
        <v>300.39911999999998</v>
      </c>
      <c r="F457" s="104">
        <v>299.27253999999999</v>
      </c>
    </row>
    <row r="458" spans="1:6" x14ac:dyDescent="0.2">
      <c r="A458" s="4">
        <v>456</v>
      </c>
      <c r="B458" s="104">
        <v>202207</v>
      </c>
      <c r="C458" s="104">
        <v>19</v>
      </c>
      <c r="D458" s="104">
        <v>24</v>
      </c>
      <c r="E458" s="104">
        <v>294.06463000000002</v>
      </c>
      <c r="F458" s="104">
        <v>292.95782000000003</v>
      </c>
    </row>
    <row r="459" spans="1:6" x14ac:dyDescent="0.2">
      <c r="A459" s="4">
        <v>457</v>
      </c>
      <c r="B459" s="104">
        <v>202207</v>
      </c>
      <c r="C459" s="104">
        <v>20</v>
      </c>
      <c r="D459" s="104">
        <v>1</v>
      </c>
      <c r="E459" s="104">
        <v>159.73659000000001</v>
      </c>
      <c r="F459" s="104">
        <v>159.20968999999999</v>
      </c>
    </row>
    <row r="460" spans="1:6" x14ac:dyDescent="0.2">
      <c r="A460" s="4">
        <v>458</v>
      </c>
      <c r="B460" s="104">
        <v>202207</v>
      </c>
      <c r="C460" s="104">
        <v>20</v>
      </c>
      <c r="D460" s="104">
        <v>2</v>
      </c>
      <c r="E460" s="104">
        <v>133.43844000000001</v>
      </c>
      <c r="F460" s="104">
        <v>132.98680999999999</v>
      </c>
    </row>
    <row r="461" spans="1:6" x14ac:dyDescent="0.2">
      <c r="A461" s="4">
        <v>459</v>
      </c>
      <c r="B461" s="104">
        <v>202207</v>
      </c>
      <c r="C461" s="104">
        <v>20</v>
      </c>
      <c r="D461" s="104">
        <v>3</v>
      </c>
      <c r="E461" s="104">
        <v>126.93682</v>
      </c>
      <c r="F461" s="104">
        <v>126.51340999999999</v>
      </c>
    </row>
    <row r="462" spans="1:6" x14ac:dyDescent="0.2">
      <c r="A462" s="4">
        <v>460</v>
      </c>
      <c r="B462" s="104">
        <v>202207</v>
      </c>
      <c r="C462" s="104">
        <v>20</v>
      </c>
      <c r="D462" s="104">
        <v>4</v>
      </c>
      <c r="E462" s="104">
        <v>122.03473</v>
      </c>
      <c r="F462" s="104">
        <v>121.62072999999999</v>
      </c>
    </row>
    <row r="463" spans="1:6" x14ac:dyDescent="0.2">
      <c r="A463" s="4">
        <v>461</v>
      </c>
      <c r="B463" s="104">
        <v>202207</v>
      </c>
      <c r="C463" s="104">
        <v>20</v>
      </c>
      <c r="D463" s="104">
        <v>5</v>
      </c>
      <c r="E463" s="104">
        <v>121.83714000000001</v>
      </c>
      <c r="F463" s="104">
        <v>121.43255000000001</v>
      </c>
    </row>
    <row r="464" spans="1:6" x14ac:dyDescent="0.2">
      <c r="A464" s="4">
        <v>462</v>
      </c>
      <c r="B464" s="104">
        <v>202207</v>
      </c>
      <c r="C464" s="104">
        <v>20</v>
      </c>
      <c r="D464" s="104">
        <v>6</v>
      </c>
      <c r="E464" s="104">
        <v>135.37669</v>
      </c>
      <c r="F464" s="104">
        <v>134.92506</v>
      </c>
    </row>
    <row r="465" spans="1:6" x14ac:dyDescent="0.2">
      <c r="A465" s="4">
        <v>463</v>
      </c>
      <c r="B465" s="104">
        <v>202207</v>
      </c>
      <c r="C465" s="104">
        <v>20</v>
      </c>
      <c r="D465" s="104">
        <v>7</v>
      </c>
      <c r="E465" s="104">
        <v>191.32261</v>
      </c>
      <c r="F465" s="104">
        <v>190.68279000000001</v>
      </c>
    </row>
    <row r="466" spans="1:6" x14ac:dyDescent="0.2">
      <c r="A466" s="4">
        <v>464</v>
      </c>
      <c r="B466" s="104">
        <v>202207</v>
      </c>
      <c r="C466" s="104">
        <v>20</v>
      </c>
      <c r="D466" s="104">
        <v>8</v>
      </c>
      <c r="E466" s="104">
        <v>195.49079</v>
      </c>
      <c r="F466" s="104">
        <v>187.65309999999999</v>
      </c>
    </row>
    <row r="467" spans="1:6" x14ac:dyDescent="0.2">
      <c r="A467" s="4">
        <v>465</v>
      </c>
      <c r="B467" s="104">
        <v>202207</v>
      </c>
      <c r="C467" s="104">
        <v>20</v>
      </c>
      <c r="D467" s="104">
        <v>9</v>
      </c>
      <c r="E467" s="104">
        <v>316.21767</v>
      </c>
      <c r="F467" s="104">
        <v>283.15445</v>
      </c>
    </row>
    <row r="468" spans="1:6" x14ac:dyDescent="0.2">
      <c r="A468" s="4">
        <v>466</v>
      </c>
      <c r="B468" s="104">
        <v>202207</v>
      </c>
      <c r="C468" s="104">
        <v>20</v>
      </c>
      <c r="D468" s="104">
        <v>10</v>
      </c>
      <c r="E468" s="104">
        <v>328.26119</v>
      </c>
      <c r="F468" s="104">
        <v>317.63843000000003</v>
      </c>
    </row>
    <row r="469" spans="1:6" x14ac:dyDescent="0.2">
      <c r="A469" s="4">
        <v>467</v>
      </c>
      <c r="B469" s="104">
        <v>202207</v>
      </c>
      <c r="C469" s="104">
        <v>20</v>
      </c>
      <c r="D469" s="104">
        <v>11</v>
      </c>
      <c r="E469" s="104">
        <v>341.61255999999997</v>
      </c>
      <c r="F469" s="104">
        <v>339.85307999999998</v>
      </c>
    </row>
    <row r="470" spans="1:6" x14ac:dyDescent="0.2">
      <c r="A470" s="4">
        <v>468</v>
      </c>
      <c r="B470" s="104">
        <v>202207</v>
      </c>
      <c r="C470" s="104">
        <v>20</v>
      </c>
      <c r="D470" s="104">
        <v>12</v>
      </c>
      <c r="E470" s="104">
        <v>338.32882000000001</v>
      </c>
      <c r="F470" s="104">
        <v>336.58816000000002</v>
      </c>
    </row>
    <row r="471" spans="1:6" x14ac:dyDescent="0.2">
      <c r="A471" s="4">
        <v>469</v>
      </c>
      <c r="B471" s="104">
        <v>202207</v>
      </c>
      <c r="C471" s="104">
        <v>20</v>
      </c>
      <c r="D471" s="104">
        <v>13</v>
      </c>
      <c r="E471" s="104">
        <v>324.21532000000002</v>
      </c>
      <c r="F471" s="104">
        <v>322.54993000000002</v>
      </c>
    </row>
    <row r="472" spans="1:6" x14ac:dyDescent="0.2">
      <c r="A472" s="4">
        <v>470</v>
      </c>
      <c r="B472" s="104">
        <v>202207</v>
      </c>
      <c r="C472" s="104">
        <v>20</v>
      </c>
      <c r="D472" s="104">
        <v>14</v>
      </c>
      <c r="E472" s="104">
        <v>316.21767</v>
      </c>
      <c r="F472" s="104">
        <v>271.92009999999999</v>
      </c>
    </row>
    <row r="473" spans="1:6" x14ac:dyDescent="0.2">
      <c r="A473" s="4">
        <v>471</v>
      </c>
      <c r="B473" s="104">
        <v>202207</v>
      </c>
      <c r="C473" s="104">
        <v>20</v>
      </c>
      <c r="D473" s="104">
        <v>15</v>
      </c>
      <c r="E473" s="104">
        <v>316.21767</v>
      </c>
      <c r="F473" s="104">
        <v>237.99125000000001</v>
      </c>
    </row>
    <row r="474" spans="1:6" x14ac:dyDescent="0.2">
      <c r="A474" s="4">
        <v>472</v>
      </c>
      <c r="B474" s="104">
        <v>202207</v>
      </c>
      <c r="C474" s="104">
        <v>20</v>
      </c>
      <c r="D474" s="104">
        <v>16</v>
      </c>
      <c r="E474" s="104">
        <v>316.21767</v>
      </c>
      <c r="F474" s="104">
        <v>237.99125000000001</v>
      </c>
    </row>
    <row r="475" spans="1:6" x14ac:dyDescent="0.2">
      <c r="A475" s="4">
        <v>473</v>
      </c>
      <c r="B475" s="104">
        <v>202207</v>
      </c>
      <c r="C475" s="104">
        <v>20</v>
      </c>
      <c r="D475" s="104">
        <v>17</v>
      </c>
      <c r="E475" s="104">
        <v>316.21767</v>
      </c>
      <c r="F475" s="104">
        <v>237.99125000000001</v>
      </c>
    </row>
    <row r="476" spans="1:6" x14ac:dyDescent="0.2">
      <c r="A476" s="4">
        <v>474</v>
      </c>
      <c r="B476" s="104">
        <v>202207</v>
      </c>
      <c r="C476" s="104">
        <v>20</v>
      </c>
      <c r="D476" s="104">
        <v>18</v>
      </c>
      <c r="E476" s="104">
        <v>316.21767</v>
      </c>
      <c r="F476" s="104">
        <v>237.99125000000001</v>
      </c>
    </row>
    <row r="477" spans="1:6" x14ac:dyDescent="0.2">
      <c r="A477" s="4">
        <v>475</v>
      </c>
      <c r="B477" s="104">
        <v>202207</v>
      </c>
      <c r="C477" s="104">
        <v>20</v>
      </c>
      <c r="D477" s="104">
        <v>19</v>
      </c>
      <c r="E477" s="104">
        <v>316.96098000000001</v>
      </c>
      <c r="F477" s="104">
        <v>239.19560000000001</v>
      </c>
    </row>
    <row r="478" spans="1:6" x14ac:dyDescent="0.2">
      <c r="A478" s="4">
        <v>476</v>
      </c>
      <c r="B478" s="104">
        <v>202207</v>
      </c>
      <c r="C478" s="104">
        <v>20</v>
      </c>
      <c r="D478" s="104">
        <v>20</v>
      </c>
      <c r="E478" s="104">
        <v>316.96098000000001</v>
      </c>
      <c r="F478" s="104">
        <v>239.19560000000001</v>
      </c>
    </row>
    <row r="479" spans="1:6" x14ac:dyDescent="0.2">
      <c r="A479" s="4">
        <v>477</v>
      </c>
      <c r="B479" s="104">
        <v>202207</v>
      </c>
      <c r="C479" s="104">
        <v>20</v>
      </c>
      <c r="D479" s="104">
        <v>21</v>
      </c>
      <c r="E479" s="104">
        <v>316.96098000000001</v>
      </c>
      <c r="F479" s="104">
        <v>239.19560000000001</v>
      </c>
    </row>
    <row r="480" spans="1:6" x14ac:dyDescent="0.2">
      <c r="A480" s="4">
        <v>478</v>
      </c>
      <c r="B480" s="104">
        <v>202207</v>
      </c>
      <c r="C480" s="104">
        <v>20</v>
      </c>
      <c r="D480" s="104">
        <v>22</v>
      </c>
      <c r="E480" s="104">
        <v>316.96098000000001</v>
      </c>
      <c r="F480" s="104">
        <v>239.19560000000001</v>
      </c>
    </row>
    <row r="481" spans="1:6" x14ac:dyDescent="0.2">
      <c r="A481" s="4">
        <v>479</v>
      </c>
      <c r="B481" s="104">
        <v>202207</v>
      </c>
      <c r="C481" s="104">
        <v>20</v>
      </c>
      <c r="D481" s="104">
        <v>23</v>
      </c>
      <c r="E481" s="104">
        <v>316.96098000000001</v>
      </c>
      <c r="F481" s="104">
        <v>239.19560000000001</v>
      </c>
    </row>
    <row r="482" spans="1:6" x14ac:dyDescent="0.2">
      <c r="A482" s="4">
        <v>480</v>
      </c>
      <c r="B482" s="104">
        <v>202207</v>
      </c>
      <c r="C482" s="104">
        <v>20</v>
      </c>
      <c r="D482" s="104">
        <v>24</v>
      </c>
      <c r="E482" s="104">
        <v>296.02596</v>
      </c>
      <c r="F482" s="104">
        <v>212.47404</v>
      </c>
    </row>
    <row r="483" spans="1:6" x14ac:dyDescent="0.2">
      <c r="A483" s="4">
        <v>481</v>
      </c>
      <c r="B483" s="104">
        <v>202207</v>
      </c>
      <c r="C483" s="104">
        <v>21</v>
      </c>
      <c r="D483" s="104">
        <v>1</v>
      </c>
      <c r="E483" s="104">
        <v>276.60583000000003</v>
      </c>
      <c r="F483" s="104">
        <v>174.44541000000001</v>
      </c>
    </row>
    <row r="484" spans="1:6" x14ac:dyDescent="0.2">
      <c r="A484" s="4">
        <v>482</v>
      </c>
      <c r="B484" s="104">
        <v>202207</v>
      </c>
      <c r="C484" s="104">
        <v>21</v>
      </c>
      <c r="D484" s="104">
        <v>2</v>
      </c>
      <c r="E484" s="104">
        <v>276.60583000000003</v>
      </c>
      <c r="F484" s="104">
        <v>174.44541000000001</v>
      </c>
    </row>
    <row r="485" spans="1:6" x14ac:dyDescent="0.2">
      <c r="A485" s="4">
        <v>483</v>
      </c>
      <c r="B485" s="104">
        <v>202207</v>
      </c>
      <c r="C485" s="104">
        <v>21</v>
      </c>
      <c r="D485" s="104">
        <v>3</v>
      </c>
      <c r="E485" s="104">
        <v>251.21216999999999</v>
      </c>
      <c r="F485" s="104">
        <v>174.44541000000001</v>
      </c>
    </row>
    <row r="486" spans="1:6" x14ac:dyDescent="0.2">
      <c r="A486" s="4">
        <v>484</v>
      </c>
      <c r="B486" s="104">
        <v>202207</v>
      </c>
      <c r="C486" s="104">
        <v>21</v>
      </c>
      <c r="D486" s="104">
        <v>4</v>
      </c>
      <c r="E486" s="104">
        <v>175.03120000000001</v>
      </c>
      <c r="F486" s="104">
        <v>174.44541000000001</v>
      </c>
    </row>
    <row r="487" spans="1:6" x14ac:dyDescent="0.2">
      <c r="A487" s="4">
        <v>485</v>
      </c>
      <c r="B487" s="104">
        <v>202207</v>
      </c>
      <c r="C487" s="104">
        <v>21</v>
      </c>
      <c r="D487" s="104">
        <v>5</v>
      </c>
      <c r="E487" s="104">
        <v>175.03120000000001</v>
      </c>
      <c r="F487" s="104">
        <v>174.44541000000001</v>
      </c>
    </row>
    <row r="488" spans="1:6" x14ac:dyDescent="0.2">
      <c r="A488" s="4">
        <v>486</v>
      </c>
      <c r="B488" s="104">
        <v>202207</v>
      </c>
      <c r="C488" s="104">
        <v>21</v>
      </c>
      <c r="D488" s="104">
        <v>6</v>
      </c>
      <c r="E488" s="104">
        <v>175.03120000000001</v>
      </c>
      <c r="F488" s="104">
        <v>174.44541000000001</v>
      </c>
    </row>
    <row r="489" spans="1:6" x14ac:dyDescent="0.2">
      <c r="A489" s="4">
        <v>487</v>
      </c>
      <c r="B489" s="104">
        <v>202207</v>
      </c>
      <c r="C489" s="104">
        <v>21</v>
      </c>
      <c r="D489" s="104">
        <v>7</v>
      </c>
      <c r="E489" s="104">
        <v>175.03120000000001</v>
      </c>
      <c r="F489" s="104">
        <v>174.44541000000001</v>
      </c>
    </row>
    <row r="490" spans="1:6" x14ac:dyDescent="0.2">
      <c r="A490" s="4">
        <v>488</v>
      </c>
      <c r="B490" s="104">
        <v>202207</v>
      </c>
      <c r="C490" s="104">
        <v>21</v>
      </c>
      <c r="D490" s="104">
        <v>8</v>
      </c>
      <c r="E490" s="104">
        <v>175.03120000000001</v>
      </c>
      <c r="F490" s="104">
        <v>174.44541000000001</v>
      </c>
    </row>
    <row r="491" spans="1:6" x14ac:dyDescent="0.2">
      <c r="A491" s="4">
        <v>489</v>
      </c>
      <c r="B491" s="104">
        <v>202207</v>
      </c>
      <c r="C491" s="104">
        <v>21</v>
      </c>
      <c r="D491" s="104">
        <v>9</v>
      </c>
      <c r="E491" s="104">
        <v>215.69266999999999</v>
      </c>
      <c r="F491" s="104">
        <v>185.51967999999999</v>
      </c>
    </row>
    <row r="492" spans="1:6" x14ac:dyDescent="0.2">
      <c r="A492" s="4">
        <v>490</v>
      </c>
      <c r="B492" s="104">
        <v>202207</v>
      </c>
      <c r="C492" s="104">
        <v>21</v>
      </c>
      <c r="D492" s="104">
        <v>10</v>
      </c>
      <c r="E492" s="104">
        <v>321.22836999999998</v>
      </c>
      <c r="F492" s="104">
        <v>185.51967999999999</v>
      </c>
    </row>
    <row r="493" spans="1:6" x14ac:dyDescent="0.2">
      <c r="A493" s="4">
        <v>491</v>
      </c>
      <c r="B493" s="104">
        <v>202207</v>
      </c>
      <c r="C493" s="104">
        <v>21</v>
      </c>
      <c r="D493" s="104">
        <v>11</v>
      </c>
      <c r="E493" s="104">
        <v>321.22836999999998</v>
      </c>
      <c r="F493" s="104">
        <v>185.51967999999999</v>
      </c>
    </row>
    <row r="494" spans="1:6" x14ac:dyDescent="0.2">
      <c r="A494" s="4">
        <v>492</v>
      </c>
      <c r="B494" s="104">
        <v>202207</v>
      </c>
      <c r="C494" s="104">
        <v>21</v>
      </c>
      <c r="D494" s="104">
        <v>12</v>
      </c>
      <c r="E494" s="104">
        <v>321.22836999999998</v>
      </c>
      <c r="F494" s="104">
        <v>264.58312999999998</v>
      </c>
    </row>
    <row r="495" spans="1:6" x14ac:dyDescent="0.2">
      <c r="A495" s="4">
        <v>493</v>
      </c>
      <c r="B495" s="104">
        <v>202207</v>
      </c>
      <c r="C495" s="104">
        <v>21</v>
      </c>
      <c r="D495" s="104">
        <v>13</v>
      </c>
      <c r="E495" s="104">
        <v>326.44472000000002</v>
      </c>
      <c r="F495" s="104">
        <v>300.62333999999998</v>
      </c>
    </row>
    <row r="496" spans="1:6" x14ac:dyDescent="0.2">
      <c r="A496" s="4">
        <v>494</v>
      </c>
      <c r="B496" s="104">
        <v>202207</v>
      </c>
      <c r="C496" s="104">
        <v>21</v>
      </c>
      <c r="D496" s="104">
        <v>14</v>
      </c>
      <c r="E496" s="104">
        <v>321.22836999999998</v>
      </c>
      <c r="F496" s="104">
        <v>276.99635999999998</v>
      </c>
    </row>
    <row r="497" spans="1:6" x14ac:dyDescent="0.2">
      <c r="A497" s="4">
        <v>495</v>
      </c>
      <c r="B497" s="104">
        <v>202207</v>
      </c>
      <c r="C497" s="104">
        <v>21</v>
      </c>
      <c r="D497" s="104">
        <v>15</v>
      </c>
      <c r="E497" s="104">
        <v>330.89859999999999</v>
      </c>
      <c r="F497" s="104">
        <v>248.63654</v>
      </c>
    </row>
    <row r="498" spans="1:6" x14ac:dyDescent="0.2">
      <c r="A498" s="4">
        <v>496</v>
      </c>
      <c r="B498" s="104">
        <v>202207</v>
      </c>
      <c r="C498" s="104">
        <v>21</v>
      </c>
      <c r="D498" s="104">
        <v>16</v>
      </c>
      <c r="E498" s="104">
        <v>338.30005</v>
      </c>
      <c r="F498" s="104">
        <v>222.10848999999999</v>
      </c>
    </row>
    <row r="499" spans="1:6" x14ac:dyDescent="0.2">
      <c r="A499" s="4">
        <v>497</v>
      </c>
      <c r="B499" s="104">
        <v>202207</v>
      </c>
      <c r="C499" s="104">
        <v>21</v>
      </c>
      <c r="D499" s="104">
        <v>17</v>
      </c>
      <c r="E499" s="104">
        <v>338.30005</v>
      </c>
      <c r="F499" s="104">
        <v>222.10848999999999</v>
      </c>
    </row>
    <row r="500" spans="1:6" x14ac:dyDescent="0.2">
      <c r="A500" s="4">
        <v>498</v>
      </c>
      <c r="B500" s="104">
        <v>202207</v>
      </c>
      <c r="C500" s="104">
        <v>21</v>
      </c>
      <c r="D500" s="104">
        <v>18</v>
      </c>
      <c r="E500" s="104">
        <v>354.52557999999999</v>
      </c>
      <c r="F500" s="104">
        <v>295.83470999999997</v>
      </c>
    </row>
    <row r="501" spans="1:6" x14ac:dyDescent="0.2">
      <c r="A501" s="4">
        <v>499</v>
      </c>
      <c r="B501" s="104">
        <v>202207</v>
      </c>
      <c r="C501" s="104">
        <v>21</v>
      </c>
      <c r="D501" s="104">
        <v>19</v>
      </c>
      <c r="E501" s="104">
        <v>337.78863999999999</v>
      </c>
      <c r="F501" s="104">
        <v>256.69817</v>
      </c>
    </row>
    <row r="502" spans="1:6" x14ac:dyDescent="0.2">
      <c r="A502" s="4">
        <v>500</v>
      </c>
      <c r="B502" s="104">
        <v>202207</v>
      </c>
      <c r="C502" s="104">
        <v>21</v>
      </c>
      <c r="D502" s="104">
        <v>20</v>
      </c>
      <c r="E502" s="104">
        <v>335.44547</v>
      </c>
      <c r="F502" s="104">
        <v>157.22495000000001</v>
      </c>
    </row>
    <row r="503" spans="1:6" x14ac:dyDescent="0.2">
      <c r="A503" s="4">
        <v>501</v>
      </c>
      <c r="B503" s="104">
        <v>202207</v>
      </c>
      <c r="C503" s="104">
        <v>21</v>
      </c>
      <c r="D503" s="104">
        <v>21</v>
      </c>
      <c r="E503" s="104">
        <v>323.41347000000002</v>
      </c>
      <c r="F503" s="104">
        <v>157.87584000000001</v>
      </c>
    </row>
    <row r="504" spans="1:6" x14ac:dyDescent="0.2">
      <c r="A504" s="4">
        <v>502</v>
      </c>
      <c r="B504" s="104">
        <v>202207</v>
      </c>
      <c r="C504" s="104">
        <v>21</v>
      </c>
      <c r="D504" s="104">
        <v>22</v>
      </c>
      <c r="E504" s="104">
        <v>321.29345999999998</v>
      </c>
      <c r="F504" s="104">
        <v>163.36183</v>
      </c>
    </row>
    <row r="505" spans="1:6" x14ac:dyDescent="0.2">
      <c r="A505" s="4">
        <v>503</v>
      </c>
      <c r="B505" s="104">
        <v>202207</v>
      </c>
      <c r="C505" s="104">
        <v>21</v>
      </c>
      <c r="D505" s="104">
        <v>23</v>
      </c>
      <c r="E505" s="104">
        <v>321.29345999999998</v>
      </c>
      <c r="F505" s="104">
        <v>166.76500999999999</v>
      </c>
    </row>
    <row r="506" spans="1:6" x14ac:dyDescent="0.2">
      <c r="A506" s="4">
        <v>504</v>
      </c>
      <c r="B506" s="104">
        <v>202207</v>
      </c>
      <c r="C506" s="104">
        <v>21</v>
      </c>
      <c r="D506" s="104">
        <v>24</v>
      </c>
      <c r="E506" s="104">
        <v>321.29345999999998</v>
      </c>
      <c r="F506" s="104">
        <v>166.76500999999999</v>
      </c>
    </row>
    <row r="507" spans="1:6" x14ac:dyDescent="0.2">
      <c r="A507" s="4">
        <v>505</v>
      </c>
      <c r="B507" s="104">
        <v>202207</v>
      </c>
      <c r="C507" s="104">
        <v>22</v>
      </c>
      <c r="D507" s="104">
        <v>1</v>
      </c>
      <c r="E507" s="104">
        <v>313.30975999999998</v>
      </c>
      <c r="F507" s="104">
        <v>171.64053999999999</v>
      </c>
    </row>
    <row r="508" spans="1:6" x14ac:dyDescent="0.2">
      <c r="A508" s="4">
        <v>506</v>
      </c>
      <c r="B508" s="104">
        <v>202207</v>
      </c>
      <c r="C508" s="104">
        <v>22</v>
      </c>
      <c r="D508" s="104">
        <v>2</v>
      </c>
      <c r="E508" s="104">
        <v>313.30975999999998</v>
      </c>
      <c r="F508" s="104">
        <v>156.63648000000001</v>
      </c>
    </row>
    <row r="509" spans="1:6" x14ac:dyDescent="0.2">
      <c r="A509" s="4">
        <v>507</v>
      </c>
      <c r="B509" s="104">
        <v>202207</v>
      </c>
      <c r="C509" s="104">
        <v>22</v>
      </c>
      <c r="D509" s="104">
        <v>3</v>
      </c>
      <c r="E509" s="104">
        <v>313.30975999999998</v>
      </c>
      <c r="F509" s="104">
        <v>150.26137</v>
      </c>
    </row>
    <row r="510" spans="1:6" x14ac:dyDescent="0.2">
      <c r="A510" s="4">
        <v>508</v>
      </c>
      <c r="B510" s="104">
        <v>202207</v>
      </c>
      <c r="C510" s="104">
        <v>22</v>
      </c>
      <c r="D510" s="104">
        <v>4</v>
      </c>
      <c r="E510" s="104">
        <v>313.30975999999998</v>
      </c>
      <c r="F510" s="104">
        <v>150.26137</v>
      </c>
    </row>
    <row r="511" spans="1:6" x14ac:dyDescent="0.2">
      <c r="A511" s="4">
        <v>509</v>
      </c>
      <c r="B511" s="104">
        <v>202207</v>
      </c>
      <c r="C511" s="104">
        <v>22</v>
      </c>
      <c r="D511" s="104">
        <v>5</v>
      </c>
      <c r="E511" s="104">
        <v>313.30975999999998</v>
      </c>
      <c r="F511" s="104">
        <v>150.26137</v>
      </c>
    </row>
    <row r="512" spans="1:6" x14ac:dyDescent="0.2">
      <c r="A512" s="4">
        <v>510</v>
      </c>
      <c r="B512" s="104">
        <v>202207</v>
      </c>
      <c r="C512" s="104">
        <v>22</v>
      </c>
      <c r="D512" s="104">
        <v>6</v>
      </c>
      <c r="E512" s="104">
        <v>313.30975999999998</v>
      </c>
      <c r="F512" s="104">
        <v>150.26137</v>
      </c>
    </row>
    <row r="513" spans="1:6" x14ac:dyDescent="0.2">
      <c r="A513" s="4">
        <v>511</v>
      </c>
      <c r="B513" s="104">
        <v>202207</v>
      </c>
      <c r="C513" s="104">
        <v>22</v>
      </c>
      <c r="D513" s="104">
        <v>7</v>
      </c>
      <c r="E513" s="104">
        <v>313.30975999999998</v>
      </c>
      <c r="F513" s="104">
        <v>158.73392000000001</v>
      </c>
    </row>
    <row r="514" spans="1:6" x14ac:dyDescent="0.2">
      <c r="A514" s="4">
        <v>512</v>
      </c>
      <c r="B514" s="104">
        <v>202207</v>
      </c>
      <c r="C514" s="104">
        <v>22</v>
      </c>
      <c r="D514" s="104">
        <v>8</v>
      </c>
      <c r="E514" s="104">
        <v>313.30975999999998</v>
      </c>
      <c r="F514" s="104">
        <v>163.64635000000001</v>
      </c>
    </row>
    <row r="515" spans="1:6" x14ac:dyDescent="0.2">
      <c r="A515" s="4">
        <v>513</v>
      </c>
      <c r="B515" s="104">
        <v>202207</v>
      </c>
      <c r="C515" s="104">
        <v>22</v>
      </c>
      <c r="D515" s="104">
        <v>9</v>
      </c>
      <c r="E515" s="104">
        <v>318.38776999999999</v>
      </c>
      <c r="F515" s="104">
        <v>155.07259999999999</v>
      </c>
    </row>
    <row r="516" spans="1:6" x14ac:dyDescent="0.2">
      <c r="A516" s="4">
        <v>514</v>
      </c>
      <c r="B516" s="104">
        <v>202207</v>
      </c>
      <c r="C516" s="104">
        <v>22</v>
      </c>
      <c r="D516" s="104">
        <v>10</v>
      </c>
      <c r="E516" s="104">
        <v>324.51450999999997</v>
      </c>
      <c r="F516" s="104">
        <v>197.02141</v>
      </c>
    </row>
    <row r="517" spans="1:6" x14ac:dyDescent="0.2">
      <c r="A517" s="4">
        <v>515</v>
      </c>
      <c r="B517" s="104">
        <v>202207</v>
      </c>
      <c r="C517" s="104">
        <v>22</v>
      </c>
      <c r="D517" s="104">
        <v>11</v>
      </c>
      <c r="E517" s="104">
        <v>326.04158999999999</v>
      </c>
      <c r="F517" s="104">
        <v>197.02141</v>
      </c>
    </row>
    <row r="518" spans="1:6" x14ac:dyDescent="0.2">
      <c r="A518" s="4">
        <v>516</v>
      </c>
      <c r="B518" s="104">
        <v>202207</v>
      </c>
      <c r="C518" s="104">
        <v>22</v>
      </c>
      <c r="D518" s="104">
        <v>12</v>
      </c>
      <c r="E518" s="104">
        <v>331.1472</v>
      </c>
      <c r="F518" s="104">
        <v>197.02141</v>
      </c>
    </row>
    <row r="519" spans="1:6" x14ac:dyDescent="0.2">
      <c r="A519" s="4">
        <v>517</v>
      </c>
      <c r="B519" s="104">
        <v>202207</v>
      </c>
      <c r="C519" s="104">
        <v>22</v>
      </c>
      <c r="D519" s="104">
        <v>13</v>
      </c>
      <c r="E519" s="104">
        <v>334.36696000000001</v>
      </c>
      <c r="F519" s="104">
        <v>177.26131000000001</v>
      </c>
    </row>
    <row r="520" spans="1:6" x14ac:dyDescent="0.2">
      <c r="A520" s="4">
        <v>518</v>
      </c>
      <c r="B520" s="104">
        <v>202207</v>
      </c>
      <c r="C520" s="104">
        <v>22</v>
      </c>
      <c r="D520" s="104">
        <v>14</v>
      </c>
      <c r="E520" s="104">
        <v>334.36696000000001</v>
      </c>
      <c r="F520" s="104">
        <v>177.62008</v>
      </c>
    </row>
    <row r="521" spans="1:6" x14ac:dyDescent="0.2">
      <c r="A521" s="4">
        <v>519</v>
      </c>
      <c r="B521" s="104">
        <v>202207</v>
      </c>
      <c r="C521" s="104">
        <v>22</v>
      </c>
      <c r="D521" s="104">
        <v>15</v>
      </c>
      <c r="E521" s="104">
        <v>334.36696000000001</v>
      </c>
      <c r="F521" s="104">
        <v>197.02141</v>
      </c>
    </row>
    <row r="522" spans="1:6" x14ac:dyDescent="0.2">
      <c r="A522" s="4">
        <v>520</v>
      </c>
      <c r="B522" s="104">
        <v>202207</v>
      </c>
      <c r="C522" s="104">
        <v>22</v>
      </c>
      <c r="D522" s="104">
        <v>16</v>
      </c>
      <c r="E522" s="104">
        <v>334.36696000000001</v>
      </c>
      <c r="F522" s="104">
        <v>197.02141</v>
      </c>
    </row>
    <row r="523" spans="1:6" x14ac:dyDescent="0.2">
      <c r="A523" s="4">
        <v>521</v>
      </c>
      <c r="B523" s="104">
        <v>202207</v>
      </c>
      <c r="C523" s="104">
        <v>22</v>
      </c>
      <c r="D523" s="104">
        <v>17</v>
      </c>
      <c r="E523" s="104">
        <v>334.36696000000001</v>
      </c>
      <c r="F523" s="104">
        <v>198.53928999999999</v>
      </c>
    </row>
    <row r="524" spans="1:6" x14ac:dyDescent="0.2">
      <c r="A524" s="4">
        <v>522</v>
      </c>
      <c r="B524" s="104">
        <v>202207</v>
      </c>
      <c r="C524" s="104">
        <v>22</v>
      </c>
      <c r="D524" s="104">
        <v>18</v>
      </c>
      <c r="E524" s="104">
        <v>334.36696000000001</v>
      </c>
      <c r="F524" s="104">
        <v>227.37909999999999</v>
      </c>
    </row>
    <row r="525" spans="1:6" x14ac:dyDescent="0.2">
      <c r="A525" s="4">
        <v>523</v>
      </c>
      <c r="B525" s="104">
        <v>202207</v>
      </c>
      <c r="C525" s="104">
        <v>22</v>
      </c>
      <c r="D525" s="104">
        <v>19</v>
      </c>
      <c r="E525" s="104">
        <v>333.53901999999999</v>
      </c>
      <c r="F525" s="104">
        <v>212.9546</v>
      </c>
    </row>
    <row r="526" spans="1:6" x14ac:dyDescent="0.2">
      <c r="A526" s="4">
        <v>524</v>
      </c>
      <c r="B526" s="104">
        <v>202207</v>
      </c>
      <c r="C526" s="104">
        <v>22</v>
      </c>
      <c r="D526" s="104">
        <v>20</v>
      </c>
      <c r="E526" s="104">
        <v>328.26781999999997</v>
      </c>
      <c r="F526" s="104">
        <v>200.01118</v>
      </c>
    </row>
    <row r="527" spans="1:6" x14ac:dyDescent="0.2">
      <c r="A527" s="4">
        <v>525</v>
      </c>
      <c r="B527" s="104">
        <v>202207</v>
      </c>
      <c r="C527" s="104">
        <v>22</v>
      </c>
      <c r="D527" s="104">
        <v>21</v>
      </c>
      <c r="E527" s="104">
        <v>316.87909000000002</v>
      </c>
      <c r="F527" s="104">
        <v>195.99109000000001</v>
      </c>
    </row>
    <row r="528" spans="1:6" x14ac:dyDescent="0.2">
      <c r="A528" s="4">
        <v>526</v>
      </c>
      <c r="B528" s="104">
        <v>202207</v>
      </c>
      <c r="C528" s="104">
        <v>22</v>
      </c>
      <c r="D528" s="104">
        <v>22</v>
      </c>
      <c r="E528" s="104">
        <v>316.87909000000002</v>
      </c>
      <c r="F528" s="104">
        <v>195.99109000000001</v>
      </c>
    </row>
    <row r="529" spans="1:6" x14ac:dyDescent="0.2">
      <c r="A529" s="4">
        <v>527</v>
      </c>
      <c r="B529" s="104">
        <v>202207</v>
      </c>
      <c r="C529" s="104">
        <v>22</v>
      </c>
      <c r="D529" s="104">
        <v>23</v>
      </c>
      <c r="E529" s="104">
        <v>316.87909000000002</v>
      </c>
      <c r="F529" s="104">
        <v>195.99109000000001</v>
      </c>
    </row>
    <row r="530" spans="1:6" x14ac:dyDescent="0.2">
      <c r="A530" s="4">
        <v>528</v>
      </c>
      <c r="B530" s="104">
        <v>202207</v>
      </c>
      <c r="C530" s="104">
        <v>22</v>
      </c>
      <c r="D530" s="104">
        <v>24</v>
      </c>
      <c r="E530" s="104">
        <v>316.87909000000002</v>
      </c>
      <c r="F530" s="104">
        <v>174.53832</v>
      </c>
    </row>
    <row r="531" spans="1:6" x14ac:dyDescent="0.2">
      <c r="A531" s="4">
        <v>529</v>
      </c>
      <c r="B531" s="104">
        <v>202207</v>
      </c>
      <c r="C531" s="104">
        <v>23</v>
      </c>
      <c r="D531" s="104">
        <v>1</v>
      </c>
      <c r="E531" s="104">
        <v>314.46548000000001</v>
      </c>
      <c r="F531" s="104">
        <v>154.16739000000001</v>
      </c>
    </row>
    <row r="532" spans="1:6" x14ac:dyDescent="0.2">
      <c r="A532" s="4">
        <v>530</v>
      </c>
      <c r="B532" s="104">
        <v>202207</v>
      </c>
      <c r="C532" s="104">
        <v>23</v>
      </c>
      <c r="D532" s="104">
        <v>2</v>
      </c>
      <c r="E532" s="104">
        <v>314.46548000000001</v>
      </c>
      <c r="F532" s="104">
        <v>141.80394999999999</v>
      </c>
    </row>
    <row r="533" spans="1:6" x14ac:dyDescent="0.2">
      <c r="A533" s="4">
        <v>531</v>
      </c>
      <c r="B533" s="104">
        <v>202207</v>
      </c>
      <c r="C533" s="104">
        <v>23</v>
      </c>
      <c r="D533" s="104">
        <v>3</v>
      </c>
      <c r="E533" s="104">
        <v>227.55967000000001</v>
      </c>
      <c r="F533" s="104">
        <v>140.17156</v>
      </c>
    </row>
    <row r="534" spans="1:6" x14ac:dyDescent="0.2">
      <c r="A534" s="4">
        <v>532</v>
      </c>
      <c r="B534" s="104">
        <v>202207</v>
      </c>
      <c r="C534" s="104">
        <v>23</v>
      </c>
      <c r="D534" s="104">
        <v>4</v>
      </c>
      <c r="E534" s="104">
        <v>140.64457999999999</v>
      </c>
      <c r="F534" s="104">
        <v>140.17156</v>
      </c>
    </row>
    <row r="535" spans="1:6" x14ac:dyDescent="0.2">
      <c r="A535" s="4">
        <v>533</v>
      </c>
      <c r="B535" s="104">
        <v>202207</v>
      </c>
      <c r="C535" s="104">
        <v>23</v>
      </c>
      <c r="D535" s="104">
        <v>5</v>
      </c>
      <c r="E535" s="104">
        <v>140.64457999999999</v>
      </c>
      <c r="F535" s="104">
        <v>140.17156</v>
      </c>
    </row>
    <row r="536" spans="1:6" x14ac:dyDescent="0.2">
      <c r="A536" s="4">
        <v>534</v>
      </c>
      <c r="B536" s="104">
        <v>202207</v>
      </c>
      <c r="C536" s="104">
        <v>23</v>
      </c>
      <c r="D536" s="104">
        <v>6</v>
      </c>
      <c r="E536" s="104">
        <v>140.64457999999999</v>
      </c>
      <c r="F536" s="104">
        <v>140.17156</v>
      </c>
    </row>
    <row r="537" spans="1:6" x14ac:dyDescent="0.2">
      <c r="A537" s="4">
        <v>535</v>
      </c>
      <c r="B537" s="104">
        <v>202207</v>
      </c>
      <c r="C537" s="104">
        <v>23</v>
      </c>
      <c r="D537" s="104">
        <v>7</v>
      </c>
      <c r="E537" s="104">
        <v>140.64457999999999</v>
      </c>
      <c r="F537" s="104">
        <v>140.17156</v>
      </c>
    </row>
    <row r="538" spans="1:6" x14ac:dyDescent="0.2">
      <c r="A538" s="4">
        <v>536</v>
      </c>
      <c r="B538" s="104">
        <v>202207</v>
      </c>
      <c r="C538" s="104">
        <v>23</v>
      </c>
      <c r="D538" s="104">
        <v>8</v>
      </c>
      <c r="E538" s="104">
        <v>140.64457999999999</v>
      </c>
      <c r="F538" s="104">
        <v>140.17156</v>
      </c>
    </row>
    <row r="539" spans="1:6" x14ac:dyDescent="0.2">
      <c r="A539" s="4">
        <v>537</v>
      </c>
      <c r="B539" s="104">
        <v>202207</v>
      </c>
      <c r="C539" s="104">
        <v>23</v>
      </c>
      <c r="D539" s="104">
        <v>9</v>
      </c>
      <c r="E539" s="104">
        <v>84.772589999999994</v>
      </c>
      <c r="F539" s="104">
        <v>84.336669999999998</v>
      </c>
    </row>
    <row r="540" spans="1:6" x14ac:dyDescent="0.2">
      <c r="A540" s="4">
        <v>538</v>
      </c>
      <c r="B540" s="104">
        <v>202207</v>
      </c>
      <c r="C540" s="104">
        <v>23</v>
      </c>
      <c r="D540" s="104">
        <v>10</v>
      </c>
      <c r="E540" s="104">
        <v>107.57029</v>
      </c>
      <c r="F540" s="104">
        <v>68.819760000000002</v>
      </c>
    </row>
    <row r="541" spans="1:6" x14ac:dyDescent="0.2">
      <c r="A541" s="4">
        <v>539</v>
      </c>
      <c r="B541" s="104">
        <v>202207</v>
      </c>
      <c r="C541" s="104">
        <v>23</v>
      </c>
      <c r="D541" s="104">
        <v>11</v>
      </c>
      <c r="E541" s="104">
        <v>318.90816000000001</v>
      </c>
      <c r="F541" s="104">
        <v>133.50291000000001</v>
      </c>
    </row>
    <row r="542" spans="1:6" x14ac:dyDescent="0.2">
      <c r="A542" s="4">
        <v>540</v>
      </c>
      <c r="B542" s="104">
        <v>202207</v>
      </c>
      <c r="C542" s="104">
        <v>23</v>
      </c>
      <c r="D542" s="104">
        <v>12</v>
      </c>
      <c r="E542" s="104">
        <v>318.90816000000001</v>
      </c>
      <c r="F542" s="104">
        <v>150.72640000000001</v>
      </c>
    </row>
    <row r="543" spans="1:6" x14ac:dyDescent="0.2">
      <c r="A543" s="4">
        <v>541</v>
      </c>
      <c r="B543" s="104">
        <v>202207</v>
      </c>
      <c r="C543" s="104">
        <v>23</v>
      </c>
      <c r="D543" s="104">
        <v>13</v>
      </c>
      <c r="E543" s="104">
        <v>318.90816000000001</v>
      </c>
      <c r="F543" s="104">
        <v>148.27782999999999</v>
      </c>
    </row>
    <row r="544" spans="1:6" x14ac:dyDescent="0.2">
      <c r="A544" s="4">
        <v>542</v>
      </c>
      <c r="B544" s="104">
        <v>202207</v>
      </c>
      <c r="C544" s="104">
        <v>23</v>
      </c>
      <c r="D544" s="104">
        <v>14</v>
      </c>
      <c r="E544" s="104">
        <v>318.90816000000001</v>
      </c>
      <c r="F544" s="104">
        <v>148.27782999999999</v>
      </c>
    </row>
    <row r="545" spans="1:6" x14ac:dyDescent="0.2">
      <c r="A545" s="4">
        <v>543</v>
      </c>
      <c r="B545" s="104">
        <v>202207</v>
      </c>
      <c r="C545" s="104">
        <v>23</v>
      </c>
      <c r="D545" s="104">
        <v>15</v>
      </c>
      <c r="E545" s="104">
        <v>318.90816000000001</v>
      </c>
      <c r="F545" s="104">
        <v>110.17654</v>
      </c>
    </row>
    <row r="546" spans="1:6" x14ac:dyDescent="0.2">
      <c r="A546" s="4">
        <v>544</v>
      </c>
      <c r="B546" s="104">
        <v>202207</v>
      </c>
      <c r="C546" s="104">
        <v>23</v>
      </c>
      <c r="D546" s="104">
        <v>16</v>
      </c>
      <c r="E546" s="104">
        <v>318.90816000000001</v>
      </c>
      <c r="F546" s="104">
        <v>90.012900000000002</v>
      </c>
    </row>
    <row r="547" spans="1:6" x14ac:dyDescent="0.2">
      <c r="A547" s="4">
        <v>545</v>
      </c>
      <c r="B547" s="104">
        <v>202207</v>
      </c>
      <c r="C547" s="104">
        <v>23</v>
      </c>
      <c r="D547" s="104">
        <v>17</v>
      </c>
      <c r="E547" s="104">
        <v>318.90816000000001</v>
      </c>
      <c r="F547" s="104">
        <v>112.54164</v>
      </c>
    </row>
    <row r="548" spans="1:6" x14ac:dyDescent="0.2">
      <c r="A548" s="4">
        <v>546</v>
      </c>
      <c r="B548" s="104">
        <v>202207</v>
      </c>
      <c r="C548" s="104">
        <v>23</v>
      </c>
      <c r="D548" s="104">
        <v>18</v>
      </c>
      <c r="E548" s="104">
        <v>318.90816000000001</v>
      </c>
      <c r="F548" s="104">
        <v>237.44671</v>
      </c>
    </row>
    <row r="549" spans="1:6" x14ac:dyDescent="0.2">
      <c r="A549" s="4">
        <v>547</v>
      </c>
      <c r="B549" s="104">
        <v>202207</v>
      </c>
      <c r="C549" s="104">
        <v>23</v>
      </c>
      <c r="D549" s="104">
        <v>19</v>
      </c>
      <c r="E549" s="104">
        <v>321.18051000000003</v>
      </c>
      <c r="F549" s="104">
        <v>293.22595999999999</v>
      </c>
    </row>
    <row r="550" spans="1:6" x14ac:dyDescent="0.2">
      <c r="A550" s="4">
        <v>548</v>
      </c>
      <c r="B550" s="104">
        <v>202207</v>
      </c>
      <c r="C550" s="104">
        <v>23</v>
      </c>
      <c r="D550" s="104">
        <v>20</v>
      </c>
      <c r="E550" s="104">
        <v>321.18051000000003</v>
      </c>
      <c r="F550" s="104">
        <v>288.65343999999999</v>
      </c>
    </row>
    <row r="551" spans="1:6" x14ac:dyDescent="0.2">
      <c r="A551" s="4">
        <v>549</v>
      </c>
      <c r="B551" s="104">
        <v>202207</v>
      </c>
      <c r="C551" s="104">
        <v>23</v>
      </c>
      <c r="D551" s="104">
        <v>21</v>
      </c>
      <c r="E551" s="104">
        <v>321.18051000000003</v>
      </c>
      <c r="F551" s="104">
        <v>201.7569</v>
      </c>
    </row>
    <row r="552" spans="1:6" x14ac:dyDescent="0.2">
      <c r="A552" s="4">
        <v>550</v>
      </c>
      <c r="B552" s="104">
        <v>202207</v>
      </c>
      <c r="C552" s="104">
        <v>23</v>
      </c>
      <c r="D552" s="104">
        <v>22</v>
      </c>
      <c r="E552" s="104">
        <v>321.18051000000003</v>
      </c>
      <c r="F552" s="104">
        <v>201.7569</v>
      </c>
    </row>
    <row r="553" spans="1:6" x14ac:dyDescent="0.2">
      <c r="A553" s="4">
        <v>551</v>
      </c>
      <c r="B553" s="104">
        <v>202207</v>
      </c>
      <c r="C553" s="104">
        <v>23</v>
      </c>
      <c r="D553" s="104">
        <v>23</v>
      </c>
      <c r="E553" s="104">
        <v>321.18051000000003</v>
      </c>
      <c r="F553" s="104">
        <v>201.02418</v>
      </c>
    </row>
    <row r="554" spans="1:6" x14ac:dyDescent="0.2">
      <c r="A554" s="4">
        <v>552</v>
      </c>
      <c r="B554" s="104">
        <v>202207</v>
      </c>
      <c r="C554" s="104">
        <v>23</v>
      </c>
      <c r="D554" s="104">
        <v>24</v>
      </c>
      <c r="E554" s="104">
        <v>321.18051000000003</v>
      </c>
      <c r="F554" s="104">
        <v>201.02418</v>
      </c>
    </row>
    <row r="555" spans="1:6" x14ac:dyDescent="0.2">
      <c r="A555" s="4">
        <v>553</v>
      </c>
      <c r="B555" s="104">
        <v>202207</v>
      </c>
      <c r="C555" s="104">
        <v>24</v>
      </c>
      <c r="D555" s="104">
        <v>1</v>
      </c>
      <c r="E555" s="104">
        <v>194.29988</v>
      </c>
      <c r="F555" s="104">
        <v>141.85032000000001</v>
      </c>
    </row>
    <row r="556" spans="1:6" x14ac:dyDescent="0.2">
      <c r="A556" s="4">
        <v>554</v>
      </c>
      <c r="B556" s="104">
        <v>202207</v>
      </c>
      <c r="C556" s="104">
        <v>24</v>
      </c>
      <c r="D556" s="104">
        <v>2</v>
      </c>
      <c r="E556" s="104">
        <v>137.19432</v>
      </c>
      <c r="F556" s="104">
        <v>136.73984999999999</v>
      </c>
    </row>
    <row r="557" spans="1:6" x14ac:dyDescent="0.2">
      <c r="A557" s="4">
        <v>555</v>
      </c>
      <c r="B557" s="104">
        <v>202207</v>
      </c>
      <c r="C557" s="104">
        <v>24</v>
      </c>
      <c r="D557" s="104">
        <v>3</v>
      </c>
      <c r="E557" s="104">
        <v>137.19432</v>
      </c>
      <c r="F557" s="104">
        <v>136.73984999999999</v>
      </c>
    </row>
    <row r="558" spans="1:6" x14ac:dyDescent="0.2">
      <c r="A558" s="4">
        <v>556</v>
      </c>
      <c r="B558" s="104">
        <v>202207</v>
      </c>
      <c r="C558" s="104">
        <v>24</v>
      </c>
      <c r="D558" s="104">
        <v>4</v>
      </c>
      <c r="E558" s="104">
        <v>120.685</v>
      </c>
      <c r="F558" s="104">
        <v>120.2769</v>
      </c>
    </row>
    <row r="559" spans="1:6" x14ac:dyDescent="0.2">
      <c r="A559" s="4">
        <v>557</v>
      </c>
      <c r="B559" s="104">
        <v>202207</v>
      </c>
      <c r="C559" s="104">
        <v>24</v>
      </c>
      <c r="D559" s="104">
        <v>5</v>
      </c>
      <c r="E559" s="104">
        <v>112.30049</v>
      </c>
      <c r="F559" s="104">
        <v>111.92949</v>
      </c>
    </row>
    <row r="560" spans="1:6" x14ac:dyDescent="0.2">
      <c r="A560" s="4">
        <v>558</v>
      </c>
      <c r="B560" s="104">
        <v>202207</v>
      </c>
      <c r="C560" s="104">
        <v>24</v>
      </c>
      <c r="D560" s="104">
        <v>6</v>
      </c>
      <c r="E560" s="104">
        <v>111.43792000000001</v>
      </c>
      <c r="F560" s="104">
        <v>111.06693</v>
      </c>
    </row>
    <row r="561" spans="1:6" x14ac:dyDescent="0.2">
      <c r="A561" s="4">
        <v>559</v>
      </c>
      <c r="B561" s="104">
        <v>202207</v>
      </c>
      <c r="C561" s="104">
        <v>24</v>
      </c>
      <c r="D561" s="104">
        <v>7</v>
      </c>
      <c r="E561" s="104">
        <v>111.43792000000001</v>
      </c>
      <c r="F561" s="104">
        <v>111.06693</v>
      </c>
    </row>
    <row r="562" spans="1:6" x14ac:dyDescent="0.2">
      <c r="A562" s="4">
        <v>560</v>
      </c>
      <c r="B562" s="104">
        <v>202207</v>
      </c>
      <c r="C562" s="104">
        <v>24</v>
      </c>
      <c r="D562" s="104">
        <v>8</v>
      </c>
      <c r="E562" s="104">
        <v>95.939570000000003</v>
      </c>
      <c r="F562" s="104">
        <v>95.624219999999994</v>
      </c>
    </row>
    <row r="563" spans="1:6" x14ac:dyDescent="0.2">
      <c r="A563" s="4">
        <v>561</v>
      </c>
      <c r="B563" s="104">
        <v>202207</v>
      </c>
      <c r="C563" s="104">
        <v>24</v>
      </c>
      <c r="D563" s="104">
        <v>9</v>
      </c>
      <c r="E563" s="104">
        <v>23.437670000000001</v>
      </c>
      <c r="F563" s="104">
        <v>23.3171</v>
      </c>
    </row>
    <row r="564" spans="1:6" x14ac:dyDescent="0.2">
      <c r="A564" s="4">
        <v>562</v>
      </c>
      <c r="B564" s="104">
        <v>202207</v>
      </c>
      <c r="C564" s="104">
        <v>24</v>
      </c>
      <c r="D564" s="104">
        <v>10</v>
      </c>
      <c r="E564" s="104">
        <v>0</v>
      </c>
      <c r="F564" s="104">
        <v>0</v>
      </c>
    </row>
    <row r="565" spans="1:6" x14ac:dyDescent="0.2">
      <c r="A565" s="4">
        <v>563</v>
      </c>
      <c r="B565" s="104">
        <v>202207</v>
      </c>
      <c r="C565" s="104">
        <v>24</v>
      </c>
      <c r="D565" s="104">
        <v>11</v>
      </c>
      <c r="E565" s="104">
        <v>0</v>
      </c>
      <c r="F565" s="104">
        <v>0</v>
      </c>
    </row>
    <row r="566" spans="1:6" x14ac:dyDescent="0.2">
      <c r="A566" s="4">
        <v>564</v>
      </c>
      <c r="B566" s="104">
        <v>202207</v>
      </c>
      <c r="C566" s="104">
        <v>24</v>
      </c>
      <c r="D566" s="104">
        <v>12</v>
      </c>
      <c r="E566" s="104">
        <v>0</v>
      </c>
      <c r="F566" s="104">
        <v>0</v>
      </c>
    </row>
    <row r="567" spans="1:6" x14ac:dyDescent="0.2">
      <c r="A567" s="4">
        <v>565</v>
      </c>
      <c r="B567" s="104">
        <v>202207</v>
      </c>
      <c r="C567" s="104">
        <v>24</v>
      </c>
      <c r="D567" s="104">
        <v>13</v>
      </c>
      <c r="E567" s="104">
        <v>121.83508999999999</v>
      </c>
      <c r="F567" s="104">
        <v>0</v>
      </c>
    </row>
    <row r="568" spans="1:6" x14ac:dyDescent="0.2">
      <c r="A568" s="4">
        <v>566</v>
      </c>
      <c r="B568" s="104">
        <v>202207</v>
      </c>
      <c r="C568" s="104">
        <v>24</v>
      </c>
      <c r="D568" s="104">
        <v>14</v>
      </c>
      <c r="E568" s="104">
        <v>281.15931999999998</v>
      </c>
      <c r="F568" s="104">
        <v>0</v>
      </c>
    </row>
    <row r="569" spans="1:6" x14ac:dyDescent="0.2">
      <c r="A569" s="4">
        <v>567</v>
      </c>
      <c r="B569" s="104">
        <v>202207</v>
      </c>
      <c r="C569" s="104">
        <v>24</v>
      </c>
      <c r="D569" s="104">
        <v>15</v>
      </c>
      <c r="E569" s="104">
        <v>281.15931999999998</v>
      </c>
      <c r="F569" s="104">
        <v>0</v>
      </c>
    </row>
    <row r="570" spans="1:6" x14ac:dyDescent="0.2">
      <c r="A570" s="4">
        <v>568</v>
      </c>
      <c r="B570" s="104">
        <v>202207</v>
      </c>
      <c r="C570" s="104">
        <v>24</v>
      </c>
      <c r="D570" s="104">
        <v>16</v>
      </c>
      <c r="E570" s="104">
        <v>281.15931999999998</v>
      </c>
      <c r="F570" s="104">
        <v>0</v>
      </c>
    </row>
    <row r="571" spans="1:6" x14ac:dyDescent="0.2">
      <c r="A571" s="4">
        <v>569</v>
      </c>
      <c r="B571" s="104">
        <v>202207</v>
      </c>
      <c r="C571" s="104">
        <v>24</v>
      </c>
      <c r="D571" s="104">
        <v>17</v>
      </c>
      <c r="E571" s="104">
        <v>281.15931999999998</v>
      </c>
      <c r="F571" s="104">
        <v>83.362799999999993</v>
      </c>
    </row>
    <row r="572" spans="1:6" x14ac:dyDescent="0.2">
      <c r="A572" s="4">
        <v>570</v>
      </c>
      <c r="B572" s="104">
        <v>202207</v>
      </c>
      <c r="C572" s="104">
        <v>24</v>
      </c>
      <c r="D572" s="104">
        <v>18</v>
      </c>
      <c r="E572" s="104">
        <v>282.76387999999997</v>
      </c>
      <c r="F572" s="104">
        <v>221.03013999999999</v>
      </c>
    </row>
    <row r="573" spans="1:6" x14ac:dyDescent="0.2">
      <c r="A573" s="4">
        <v>571</v>
      </c>
      <c r="B573" s="104">
        <v>202207</v>
      </c>
      <c r="C573" s="104">
        <v>24</v>
      </c>
      <c r="D573" s="104">
        <v>19</v>
      </c>
      <c r="E573" s="104">
        <v>321.59787999999998</v>
      </c>
      <c r="F573" s="104">
        <v>320.38287000000003</v>
      </c>
    </row>
    <row r="574" spans="1:6" x14ac:dyDescent="0.2">
      <c r="A574" s="4">
        <v>572</v>
      </c>
      <c r="B574" s="104">
        <v>202207</v>
      </c>
      <c r="C574" s="104">
        <v>24</v>
      </c>
      <c r="D574" s="104">
        <v>20</v>
      </c>
      <c r="E574" s="104">
        <v>322.56247000000002</v>
      </c>
      <c r="F574" s="104">
        <v>321.34746000000001</v>
      </c>
    </row>
    <row r="575" spans="1:6" x14ac:dyDescent="0.2">
      <c r="A575" s="4">
        <v>573</v>
      </c>
      <c r="B575" s="104">
        <v>202207</v>
      </c>
      <c r="C575" s="104">
        <v>24</v>
      </c>
      <c r="D575" s="104">
        <v>21</v>
      </c>
      <c r="E575" s="104">
        <v>322.56247000000002</v>
      </c>
      <c r="F575" s="104">
        <v>321.34746000000001</v>
      </c>
    </row>
    <row r="576" spans="1:6" x14ac:dyDescent="0.2">
      <c r="A576" s="4">
        <v>574</v>
      </c>
      <c r="B576" s="104">
        <v>202207</v>
      </c>
      <c r="C576" s="104">
        <v>24</v>
      </c>
      <c r="D576" s="104">
        <v>22</v>
      </c>
      <c r="E576" s="104">
        <v>322.56247000000002</v>
      </c>
      <c r="F576" s="104">
        <v>277.27314000000001</v>
      </c>
    </row>
    <row r="577" spans="1:6" x14ac:dyDescent="0.2">
      <c r="A577" s="4">
        <v>575</v>
      </c>
      <c r="B577" s="104">
        <v>202207</v>
      </c>
      <c r="C577" s="104">
        <v>24</v>
      </c>
      <c r="D577" s="104">
        <v>23</v>
      </c>
      <c r="E577" s="104">
        <v>322.56247000000002</v>
      </c>
      <c r="F577" s="104">
        <v>205.55960999999999</v>
      </c>
    </row>
    <row r="578" spans="1:6" x14ac:dyDescent="0.2">
      <c r="A578" s="4">
        <v>576</v>
      </c>
      <c r="B578" s="104">
        <v>202207</v>
      </c>
      <c r="C578" s="104">
        <v>24</v>
      </c>
      <c r="D578" s="104">
        <v>24</v>
      </c>
      <c r="E578" s="104">
        <v>310.78334999999998</v>
      </c>
      <c r="F578" s="104">
        <v>186.91705999999999</v>
      </c>
    </row>
    <row r="579" spans="1:6" x14ac:dyDescent="0.2">
      <c r="A579" s="4">
        <v>577</v>
      </c>
      <c r="B579" s="104">
        <v>202207</v>
      </c>
      <c r="C579" s="104">
        <v>25</v>
      </c>
      <c r="D579" s="104">
        <v>1</v>
      </c>
      <c r="E579" s="104">
        <v>140.18083999999999</v>
      </c>
      <c r="F579" s="104">
        <v>139.71709000000001</v>
      </c>
    </row>
    <row r="580" spans="1:6" x14ac:dyDescent="0.2">
      <c r="A580" s="4">
        <v>578</v>
      </c>
      <c r="B580" s="104">
        <v>202207</v>
      </c>
      <c r="C580" s="104">
        <v>25</v>
      </c>
      <c r="D580" s="104">
        <v>2</v>
      </c>
      <c r="E580" s="104">
        <v>131.14708999999999</v>
      </c>
      <c r="F580" s="104">
        <v>130.71117000000001</v>
      </c>
    </row>
    <row r="581" spans="1:6" x14ac:dyDescent="0.2">
      <c r="A581" s="4">
        <v>579</v>
      </c>
      <c r="B581" s="104">
        <v>202207</v>
      </c>
      <c r="C581" s="104">
        <v>25</v>
      </c>
      <c r="D581" s="104">
        <v>3</v>
      </c>
      <c r="E581" s="104">
        <v>131.14708999999999</v>
      </c>
      <c r="F581" s="104">
        <v>130.71117000000001</v>
      </c>
    </row>
    <row r="582" spans="1:6" x14ac:dyDescent="0.2">
      <c r="A582" s="4">
        <v>580</v>
      </c>
      <c r="B582" s="104">
        <v>202207</v>
      </c>
      <c r="C582" s="104">
        <v>25</v>
      </c>
      <c r="D582" s="104">
        <v>4</v>
      </c>
      <c r="E582" s="104">
        <v>131.14708999999999</v>
      </c>
      <c r="F582" s="104">
        <v>130.71117000000001</v>
      </c>
    </row>
    <row r="583" spans="1:6" x14ac:dyDescent="0.2">
      <c r="A583" s="4">
        <v>581</v>
      </c>
      <c r="B583" s="104">
        <v>202207</v>
      </c>
      <c r="C583" s="104">
        <v>25</v>
      </c>
      <c r="D583" s="104">
        <v>5</v>
      </c>
      <c r="E583" s="104">
        <v>131.14708999999999</v>
      </c>
      <c r="F583" s="104">
        <v>130.71117000000001</v>
      </c>
    </row>
    <row r="584" spans="1:6" x14ac:dyDescent="0.2">
      <c r="A584" s="4">
        <v>582</v>
      </c>
      <c r="B584" s="104">
        <v>202207</v>
      </c>
      <c r="C584" s="104">
        <v>25</v>
      </c>
      <c r="D584" s="104">
        <v>6</v>
      </c>
      <c r="E584" s="104">
        <v>137.47256999999999</v>
      </c>
      <c r="F584" s="104">
        <v>137.02736999999999</v>
      </c>
    </row>
    <row r="585" spans="1:6" x14ac:dyDescent="0.2">
      <c r="A585" s="4">
        <v>583</v>
      </c>
      <c r="B585" s="104">
        <v>202207</v>
      </c>
      <c r="C585" s="104">
        <v>25</v>
      </c>
      <c r="D585" s="104">
        <v>7</v>
      </c>
      <c r="E585" s="104">
        <v>148.57462000000001</v>
      </c>
      <c r="F585" s="104">
        <v>148.09233</v>
      </c>
    </row>
    <row r="586" spans="1:6" x14ac:dyDescent="0.2">
      <c r="A586" s="4">
        <v>584</v>
      </c>
      <c r="B586" s="104">
        <v>202207</v>
      </c>
      <c r="C586" s="104">
        <v>25</v>
      </c>
      <c r="D586" s="104">
        <v>8</v>
      </c>
      <c r="E586" s="104">
        <v>271.96789000000001</v>
      </c>
      <c r="F586" s="104">
        <v>162.28292999999999</v>
      </c>
    </row>
    <row r="587" spans="1:6" x14ac:dyDescent="0.2">
      <c r="A587" s="4">
        <v>585</v>
      </c>
      <c r="B587" s="104">
        <v>202207</v>
      </c>
      <c r="C587" s="104">
        <v>25</v>
      </c>
      <c r="D587" s="104">
        <v>9</v>
      </c>
      <c r="E587" s="104">
        <v>321.83902999999998</v>
      </c>
      <c r="F587" s="104">
        <v>124.92363</v>
      </c>
    </row>
    <row r="588" spans="1:6" x14ac:dyDescent="0.2">
      <c r="A588" s="4">
        <v>586</v>
      </c>
      <c r="B588" s="104">
        <v>202207</v>
      </c>
      <c r="C588" s="104">
        <v>25</v>
      </c>
      <c r="D588" s="104">
        <v>10</v>
      </c>
      <c r="E588" s="104">
        <v>321.83902999999998</v>
      </c>
      <c r="F588" s="104">
        <v>96.319839999999999</v>
      </c>
    </row>
    <row r="589" spans="1:6" x14ac:dyDescent="0.2">
      <c r="A589" s="4">
        <v>587</v>
      </c>
      <c r="B589" s="104">
        <v>202207</v>
      </c>
      <c r="C589" s="104">
        <v>25</v>
      </c>
      <c r="D589" s="104">
        <v>11</v>
      </c>
      <c r="E589" s="104">
        <v>321.83902999999998</v>
      </c>
      <c r="F589" s="104">
        <v>89.419309999999996</v>
      </c>
    </row>
    <row r="590" spans="1:6" x14ac:dyDescent="0.2">
      <c r="A590" s="4">
        <v>588</v>
      </c>
      <c r="B590" s="104">
        <v>202207</v>
      </c>
      <c r="C590" s="104">
        <v>25</v>
      </c>
      <c r="D590" s="104">
        <v>12</v>
      </c>
      <c r="E590" s="104">
        <v>321.83902999999998</v>
      </c>
      <c r="F590" s="104">
        <v>89.595529999999997</v>
      </c>
    </row>
    <row r="591" spans="1:6" x14ac:dyDescent="0.2">
      <c r="A591" s="4">
        <v>589</v>
      </c>
      <c r="B591" s="104">
        <v>202207</v>
      </c>
      <c r="C591" s="104">
        <v>25</v>
      </c>
      <c r="D591" s="104">
        <v>13</v>
      </c>
      <c r="E591" s="104">
        <v>342.16034000000002</v>
      </c>
      <c r="F591" s="104">
        <v>79.040700000000001</v>
      </c>
    </row>
    <row r="592" spans="1:6" x14ac:dyDescent="0.2">
      <c r="A592" s="4">
        <v>590</v>
      </c>
      <c r="B592" s="104">
        <v>202207</v>
      </c>
      <c r="C592" s="104">
        <v>25</v>
      </c>
      <c r="D592" s="104">
        <v>14</v>
      </c>
      <c r="E592" s="104">
        <v>359.94959</v>
      </c>
      <c r="F592" s="104">
        <v>0</v>
      </c>
    </row>
    <row r="593" spans="1:6" x14ac:dyDescent="0.2">
      <c r="A593" s="4">
        <v>591</v>
      </c>
      <c r="B593" s="104">
        <v>202207</v>
      </c>
      <c r="C593" s="104">
        <v>25</v>
      </c>
      <c r="D593" s="104">
        <v>15</v>
      </c>
      <c r="E593" s="104">
        <v>359.94959</v>
      </c>
      <c r="F593" s="104">
        <v>47.014470000000003</v>
      </c>
    </row>
    <row r="594" spans="1:6" x14ac:dyDescent="0.2">
      <c r="A594" s="4">
        <v>592</v>
      </c>
      <c r="B594" s="104">
        <v>202207</v>
      </c>
      <c r="C594" s="104">
        <v>25</v>
      </c>
      <c r="D594" s="104">
        <v>16</v>
      </c>
      <c r="E594" s="104">
        <v>359.94959</v>
      </c>
      <c r="F594" s="104">
        <v>76.517930000000007</v>
      </c>
    </row>
    <row r="595" spans="1:6" x14ac:dyDescent="0.2">
      <c r="A595" s="4">
        <v>593</v>
      </c>
      <c r="B595" s="104">
        <v>202207</v>
      </c>
      <c r="C595" s="104">
        <v>25</v>
      </c>
      <c r="D595" s="104">
        <v>17</v>
      </c>
      <c r="E595" s="104">
        <v>359.94959</v>
      </c>
      <c r="F595" s="104">
        <v>114.06272</v>
      </c>
    </row>
    <row r="596" spans="1:6" x14ac:dyDescent="0.2">
      <c r="A596" s="4">
        <v>594</v>
      </c>
      <c r="B596" s="104">
        <v>202207</v>
      </c>
      <c r="C596" s="104">
        <v>25</v>
      </c>
      <c r="D596" s="104">
        <v>18</v>
      </c>
      <c r="E596" s="104">
        <v>359.94959</v>
      </c>
      <c r="F596" s="104">
        <v>207.70211</v>
      </c>
    </row>
    <row r="597" spans="1:6" x14ac:dyDescent="0.2">
      <c r="A597" s="4">
        <v>595</v>
      </c>
      <c r="B597" s="104">
        <v>202207</v>
      </c>
      <c r="C597" s="104">
        <v>25</v>
      </c>
      <c r="D597" s="104">
        <v>19</v>
      </c>
      <c r="E597" s="104">
        <v>358.85516000000001</v>
      </c>
      <c r="F597" s="104">
        <v>244.24521999999999</v>
      </c>
    </row>
    <row r="598" spans="1:6" x14ac:dyDescent="0.2">
      <c r="A598" s="4">
        <v>596</v>
      </c>
      <c r="B598" s="104">
        <v>202207</v>
      </c>
      <c r="C598" s="104">
        <v>25</v>
      </c>
      <c r="D598" s="104">
        <v>20</v>
      </c>
      <c r="E598" s="104">
        <v>343.75562000000002</v>
      </c>
      <c r="F598" s="104">
        <v>299.32884999999999</v>
      </c>
    </row>
    <row r="599" spans="1:6" x14ac:dyDescent="0.2">
      <c r="A599" s="4">
        <v>597</v>
      </c>
      <c r="B599" s="104">
        <v>202207</v>
      </c>
      <c r="C599" s="104">
        <v>25</v>
      </c>
      <c r="D599" s="104">
        <v>21</v>
      </c>
      <c r="E599" s="104">
        <v>284.91565000000003</v>
      </c>
      <c r="F599" s="104">
        <v>247.04624000000001</v>
      </c>
    </row>
    <row r="600" spans="1:6" x14ac:dyDescent="0.2">
      <c r="A600" s="4">
        <v>598</v>
      </c>
      <c r="B600" s="104">
        <v>202207</v>
      </c>
      <c r="C600" s="104">
        <v>25</v>
      </c>
      <c r="D600" s="104">
        <v>22</v>
      </c>
      <c r="E600" s="104">
        <v>277.16183999999998</v>
      </c>
      <c r="F600" s="104">
        <v>171.93809999999999</v>
      </c>
    </row>
    <row r="601" spans="1:6" x14ac:dyDescent="0.2">
      <c r="A601" s="4">
        <v>599</v>
      </c>
      <c r="B601" s="104">
        <v>202207</v>
      </c>
      <c r="C601" s="104">
        <v>25</v>
      </c>
      <c r="D601" s="104">
        <v>23</v>
      </c>
      <c r="E601" s="104">
        <v>187.90947</v>
      </c>
      <c r="F601" s="104">
        <v>153.95407</v>
      </c>
    </row>
    <row r="602" spans="1:6" x14ac:dyDescent="0.2">
      <c r="A602" s="4">
        <v>600</v>
      </c>
      <c r="B602" s="104">
        <v>202207</v>
      </c>
      <c r="C602" s="104">
        <v>25</v>
      </c>
      <c r="D602" s="104">
        <v>24</v>
      </c>
      <c r="E602" s="104">
        <v>277.16183999999998</v>
      </c>
      <c r="F602" s="104">
        <v>143.81659999999999</v>
      </c>
    </row>
    <row r="603" spans="1:6" x14ac:dyDescent="0.2">
      <c r="A603" s="4">
        <v>601</v>
      </c>
      <c r="B603" s="104">
        <v>202207</v>
      </c>
      <c r="C603" s="104">
        <v>26</v>
      </c>
      <c r="D603" s="104">
        <v>1</v>
      </c>
      <c r="E603" s="104">
        <v>80.344650000000001</v>
      </c>
      <c r="F603" s="104">
        <v>0</v>
      </c>
    </row>
    <row r="604" spans="1:6" x14ac:dyDescent="0.2">
      <c r="A604" s="4">
        <v>602</v>
      </c>
      <c r="B604" s="104">
        <v>202207</v>
      </c>
      <c r="C604" s="104">
        <v>26</v>
      </c>
      <c r="D604" s="104">
        <v>2</v>
      </c>
      <c r="E604" s="104">
        <v>0</v>
      </c>
      <c r="F604" s="104">
        <v>0</v>
      </c>
    </row>
    <row r="605" spans="1:6" x14ac:dyDescent="0.2">
      <c r="A605" s="4">
        <v>603</v>
      </c>
      <c r="B605" s="104">
        <v>202207</v>
      </c>
      <c r="C605" s="104">
        <v>26</v>
      </c>
      <c r="D605" s="104">
        <v>3</v>
      </c>
      <c r="E605" s="104">
        <v>0</v>
      </c>
      <c r="F605" s="104">
        <v>0</v>
      </c>
    </row>
    <row r="606" spans="1:6" x14ac:dyDescent="0.2">
      <c r="A606" s="4">
        <v>604</v>
      </c>
      <c r="B606" s="104">
        <v>202207</v>
      </c>
      <c r="C606" s="104">
        <v>26</v>
      </c>
      <c r="D606" s="104">
        <v>4</v>
      </c>
      <c r="E606" s="104">
        <v>0</v>
      </c>
      <c r="F606" s="104">
        <v>0</v>
      </c>
    </row>
    <row r="607" spans="1:6" x14ac:dyDescent="0.2">
      <c r="A607" s="4">
        <v>605</v>
      </c>
      <c r="B607" s="104">
        <v>202207</v>
      </c>
      <c r="C607" s="104">
        <v>26</v>
      </c>
      <c r="D607" s="104">
        <v>5</v>
      </c>
      <c r="E607" s="104">
        <v>0</v>
      </c>
      <c r="F607" s="104">
        <v>0</v>
      </c>
    </row>
    <row r="608" spans="1:6" x14ac:dyDescent="0.2">
      <c r="A608" s="4">
        <v>606</v>
      </c>
      <c r="B608" s="104">
        <v>202207</v>
      </c>
      <c r="C608" s="104">
        <v>26</v>
      </c>
      <c r="D608" s="104">
        <v>6</v>
      </c>
      <c r="E608" s="104">
        <v>0</v>
      </c>
      <c r="F608" s="104">
        <v>0</v>
      </c>
    </row>
    <row r="609" spans="1:6" x14ac:dyDescent="0.2">
      <c r="A609" s="4">
        <v>607</v>
      </c>
      <c r="B609" s="104">
        <v>202207</v>
      </c>
      <c r="C609" s="104">
        <v>26</v>
      </c>
      <c r="D609" s="104">
        <v>7</v>
      </c>
      <c r="E609" s="104">
        <v>153.46919</v>
      </c>
      <c r="F609" s="104">
        <v>152.95614</v>
      </c>
    </row>
    <row r="610" spans="1:6" x14ac:dyDescent="0.2">
      <c r="A610" s="4">
        <v>608</v>
      </c>
      <c r="B610" s="104">
        <v>202207</v>
      </c>
      <c r="C610" s="104">
        <v>26</v>
      </c>
      <c r="D610" s="104">
        <v>8</v>
      </c>
      <c r="E610" s="104">
        <v>214.48560000000001</v>
      </c>
      <c r="F610" s="104">
        <v>149.08489</v>
      </c>
    </row>
    <row r="611" spans="1:6" x14ac:dyDescent="0.2">
      <c r="A611" s="4">
        <v>609</v>
      </c>
      <c r="B611" s="104">
        <v>202207</v>
      </c>
      <c r="C611" s="104">
        <v>26</v>
      </c>
      <c r="D611" s="104">
        <v>9</v>
      </c>
      <c r="E611" s="104">
        <v>322.80581999999998</v>
      </c>
      <c r="F611" s="104">
        <v>95.139330000000001</v>
      </c>
    </row>
    <row r="612" spans="1:6" x14ac:dyDescent="0.2">
      <c r="A612" s="4">
        <v>610</v>
      </c>
      <c r="B612" s="104">
        <v>202207</v>
      </c>
      <c r="C612" s="104">
        <v>26</v>
      </c>
      <c r="D612" s="104">
        <v>10</v>
      </c>
      <c r="E612" s="104">
        <v>322.80581999999998</v>
      </c>
      <c r="F612" s="104">
        <v>30.34496</v>
      </c>
    </row>
    <row r="613" spans="1:6" x14ac:dyDescent="0.2">
      <c r="A613" s="4">
        <v>611</v>
      </c>
      <c r="B613" s="104">
        <v>202207</v>
      </c>
      <c r="C613" s="104">
        <v>26</v>
      </c>
      <c r="D613" s="104">
        <v>11</v>
      </c>
      <c r="E613" s="104">
        <v>322.80581999999998</v>
      </c>
      <c r="F613" s="104">
        <v>75.316689999999994</v>
      </c>
    </row>
    <row r="614" spans="1:6" x14ac:dyDescent="0.2">
      <c r="A614" s="4">
        <v>612</v>
      </c>
      <c r="B614" s="104">
        <v>202207</v>
      </c>
      <c r="C614" s="104">
        <v>26</v>
      </c>
      <c r="D614" s="104">
        <v>12</v>
      </c>
      <c r="E614" s="104">
        <v>322.80581999999998</v>
      </c>
      <c r="F614" s="104">
        <v>75.316689999999994</v>
      </c>
    </row>
    <row r="615" spans="1:6" x14ac:dyDescent="0.2">
      <c r="A615" s="4">
        <v>613</v>
      </c>
      <c r="B615" s="104">
        <v>202207</v>
      </c>
      <c r="C615" s="104">
        <v>26</v>
      </c>
      <c r="D615" s="104">
        <v>13</v>
      </c>
      <c r="E615" s="104">
        <v>322.80581999999998</v>
      </c>
      <c r="F615" s="104">
        <v>75.223410000000001</v>
      </c>
    </row>
    <row r="616" spans="1:6" x14ac:dyDescent="0.2">
      <c r="A616" s="4">
        <v>614</v>
      </c>
      <c r="B616" s="104">
        <v>202207</v>
      </c>
      <c r="C616" s="104">
        <v>26</v>
      </c>
      <c r="D616" s="104">
        <v>14</v>
      </c>
      <c r="E616" s="104">
        <v>322.80581999999998</v>
      </c>
      <c r="F616" s="104">
        <v>58.05001</v>
      </c>
    </row>
    <row r="617" spans="1:6" x14ac:dyDescent="0.2">
      <c r="A617" s="4">
        <v>615</v>
      </c>
      <c r="B617" s="104">
        <v>202207</v>
      </c>
      <c r="C617" s="104">
        <v>26</v>
      </c>
      <c r="D617" s="104">
        <v>15</v>
      </c>
      <c r="E617" s="104">
        <v>322.80581999999998</v>
      </c>
      <c r="F617" s="104">
        <v>0</v>
      </c>
    </row>
    <row r="618" spans="1:6" x14ac:dyDescent="0.2">
      <c r="A618" s="4">
        <v>616</v>
      </c>
      <c r="B618" s="104">
        <v>202207</v>
      </c>
      <c r="C618" s="104">
        <v>26</v>
      </c>
      <c r="D618" s="104">
        <v>16</v>
      </c>
      <c r="E618" s="104">
        <v>322.80581999999998</v>
      </c>
      <c r="F618" s="104">
        <v>0</v>
      </c>
    </row>
    <row r="619" spans="1:6" x14ac:dyDescent="0.2">
      <c r="A619" s="4">
        <v>617</v>
      </c>
      <c r="B619" s="104">
        <v>202207</v>
      </c>
      <c r="C619" s="104">
        <v>26</v>
      </c>
      <c r="D619" s="104">
        <v>17</v>
      </c>
      <c r="E619" s="104">
        <v>322.80581999999998</v>
      </c>
      <c r="F619" s="104">
        <v>61.156329999999997</v>
      </c>
    </row>
    <row r="620" spans="1:6" x14ac:dyDescent="0.2">
      <c r="A620" s="4">
        <v>618</v>
      </c>
      <c r="B620" s="104">
        <v>202207</v>
      </c>
      <c r="C620" s="104">
        <v>26</v>
      </c>
      <c r="D620" s="104">
        <v>18</v>
      </c>
      <c r="E620" s="104">
        <v>287.09708999999998</v>
      </c>
      <c r="F620" s="104">
        <v>176.70599000000001</v>
      </c>
    </row>
    <row r="621" spans="1:6" x14ac:dyDescent="0.2">
      <c r="A621" s="4">
        <v>619</v>
      </c>
      <c r="B621" s="104">
        <v>202207</v>
      </c>
      <c r="C621" s="104">
        <v>26</v>
      </c>
      <c r="D621" s="104">
        <v>19</v>
      </c>
      <c r="E621" s="104">
        <v>181.45409000000001</v>
      </c>
      <c r="F621" s="104">
        <v>180.78245000000001</v>
      </c>
    </row>
    <row r="622" spans="1:6" x14ac:dyDescent="0.2">
      <c r="A622" s="4">
        <v>620</v>
      </c>
      <c r="B622" s="104">
        <v>202207</v>
      </c>
      <c r="C622" s="104">
        <v>26</v>
      </c>
      <c r="D622" s="104">
        <v>20</v>
      </c>
      <c r="E622" s="104">
        <v>170.84781000000001</v>
      </c>
      <c r="F622" s="104">
        <v>170.22282000000001</v>
      </c>
    </row>
    <row r="623" spans="1:6" x14ac:dyDescent="0.2">
      <c r="A623" s="4">
        <v>621</v>
      </c>
      <c r="B623" s="104">
        <v>202207</v>
      </c>
      <c r="C623" s="104">
        <v>26</v>
      </c>
      <c r="D623" s="104">
        <v>21</v>
      </c>
      <c r="E623" s="104">
        <v>179.62574000000001</v>
      </c>
      <c r="F623" s="104">
        <v>178.96343999999999</v>
      </c>
    </row>
    <row r="624" spans="1:6" x14ac:dyDescent="0.2">
      <c r="A624" s="4">
        <v>622</v>
      </c>
      <c r="B624" s="104">
        <v>202207</v>
      </c>
      <c r="C624" s="104">
        <v>26</v>
      </c>
      <c r="D624" s="104">
        <v>22</v>
      </c>
      <c r="E624" s="104">
        <v>208.53415000000001</v>
      </c>
      <c r="F624" s="104">
        <v>207.76922999999999</v>
      </c>
    </row>
    <row r="625" spans="1:6" x14ac:dyDescent="0.2">
      <c r="A625" s="4">
        <v>623</v>
      </c>
      <c r="B625" s="104">
        <v>202207</v>
      </c>
      <c r="C625" s="104">
        <v>26</v>
      </c>
      <c r="D625" s="104">
        <v>23</v>
      </c>
      <c r="E625" s="104">
        <v>186.06227000000001</v>
      </c>
      <c r="F625" s="104">
        <v>185.37198000000001</v>
      </c>
    </row>
    <row r="626" spans="1:6" x14ac:dyDescent="0.2">
      <c r="A626" s="4">
        <v>624</v>
      </c>
      <c r="B626" s="104">
        <v>202207</v>
      </c>
      <c r="C626" s="104">
        <v>26</v>
      </c>
      <c r="D626" s="104">
        <v>24</v>
      </c>
      <c r="E626" s="104">
        <v>157.80685</v>
      </c>
      <c r="F626" s="104">
        <v>157.2285</v>
      </c>
    </row>
    <row r="627" spans="1:6" x14ac:dyDescent="0.2">
      <c r="A627" s="4">
        <v>625</v>
      </c>
      <c r="B627" s="104">
        <v>202207</v>
      </c>
      <c r="C627" s="104">
        <v>27</v>
      </c>
      <c r="D627" s="104">
        <v>1</v>
      </c>
      <c r="E627" s="104">
        <v>138.65136000000001</v>
      </c>
      <c r="F627" s="104">
        <v>138.18084999999999</v>
      </c>
    </row>
    <row r="628" spans="1:6" x14ac:dyDescent="0.2">
      <c r="A628" s="4">
        <v>626</v>
      </c>
      <c r="B628" s="104">
        <v>202207</v>
      </c>
      <c r="C628" s="104">
        <v>27</v>
      </c>
      <c r="D628" s="104">
        <v>2</v>
      </c>
      <c r="E628" s="104">
        <v>133.95562000000001</v>
      </c>
      <c r="F628" s="104">
        <v>133.49451999999999</v>
      </c>
    </row>
    <row r="629" spans="1:6" x14ac:dyDescent="0.2">
      <c r="A629" s="4">
        <v>627</v>
      </c>
      <c r="B629" s="104">
        <v>202207</v>
      </c>
      <c r="C629" s="104">
        <v>27</v>
      </c>
      <c r="D629" s="104">
        <v>3</v>
      </c>
      <c r="E629" s="104">
        <v>132.47819999999999</v>
      </c>
      <c r="F629" s="104">
        <v>132.02651</v>
      </c>
    </row>
    <row r="630" spans="1:6" x14ac:dyDescent="0.2">
      <c r="A630" s="4">
        <v>628</v>
      </c>
      <c r="B630" s="104">
        <v>202207</v>
      </c>
      <c r="C630" s="104">
        <v>27</v>
      </c>
      <c r="D630" s="104">
        <v>4</v>
      </c>
      <c r="E630" s="104">
        <v>132.47819999999999</v>
      </c>
      <c r="F630" s="104">
        <v>132.02651</v>
      </c>
    </row>
    <row r="631" spans="1:6" x14ac:dyDescent="0.2">
      <c r="A631" s="4">
        <v>629</v>
      </c>
      <c r="B631" s="104">
        <v>202207</v>
      </c>
      <c r="C631" s="104">
        <v>27</v>
      </c>
      <c r="D631" s="104">
        <v>5</v>
      </c>
      <c r="E631" s="104">
        <v>132.47819999999999</v>
      </c>
      <c r="F631" s="104">
        <v>132.02651</v>
      </c>
    </row>
    <row r="632" spans="1:6" x14ac:dyDescent="0.2">
      <c r="A632" s="4">
        <v>630</v>
      </c>
      <c r="B632" s="104">
        <v>202207</v>
      </c>
      <c r="C632" s="104">
        <v>27</v>
      </c>
      <c r="D632" s="104">
        <v>6</v>
      </c>
      <c r="E632" s="104">
        <v>132.47819999999999</v>
      </c>
      <c r="F632" s="104">
        <v>132.02651</v>
      </c>
    </row>
    <row r="633" spans="1:6" x14ac:dyDescent="0.2">
      <c r="A633" s="4">
        <v>631</v>
      </c>
      <c r="B633" s="104">
        <v>202207</v>
      </c>
      <c r="C633" s="104">
        <v>27</v>
      </c>
      <c r="D633" s="104">
        <v>7</v>
      </c>
      <c r="E633" s="104">
        <v>140.18523999999999</v>
      </c>
      <c r="F633" s="104">
        <v>139.71472</v>
      </c>
    </row>
    <row r="634" spans="1:6" x14ac:dyDescent="0.2">
      <c r="A634" s="4">
        <v>632</v>
      </c>
      <c r="B634" s="104">
        <v>202207</v>
      </c>
      <c r="C634" s="104">
        <v>27</v>
      </c>
      <c r="D634" s="104">
        <v>8</v>
      </c>
      <c r="E634" s="104">
        <v>142.41548</v>
      </c>
      <c r="F634" s="104">
        <v>141.93555000000001</v>
      </c>
    </row>
    <row r="635" spans="1:6" x14ac:dyDescent="0.2">
      <c r="A635" s="4">
        <v>633</v>
      </c>
      <c r="B635" s="104">
        <v>202207</v>
      </c>
      <c r="C635" s="104">
        <v>27</v>
      </c>
      <c r="D635" s="104">
        <v>9</v>
      </c>
      <c r="E635" s="104">
        <v>160.7938</v>
      </c>
      <c r="F635" s="104">
        <v>159.9751</v>
      </c>
    </row>
    <row r="636" spans="1:6" x14ac:dyDescent="0.2">
      <c r="A636" s="4">
        <v>634</v>
      </c>
      <c r="B636" s="104">
        <v>202207</v>
      </c>
      <c r="C636" s="104">
        <v>27</v>
      </c>
      <c r="D636" s="104">
        <v>10</v>
      </c>
      <c r="E636" s="104">
        <v>96.549679999999995</v>
      </c>
      <c r="F636" s="104">
        <v>96.041520000000006</v>
      </c>
    </row>
    <row r="637" spans="1:6" x14ac:dyDescent="0.2">
      <c r="A637" s="4">
        <v>635</v>
      </c>
      <c r="B637" s="104">
        <v>202207</v>
      </c>
      <c r="C637" s="104">
        <v>27</v>
      </c>
      <c r="D637" s="104">
        <v>11</v>
      </c>
      <c r="E637" s="104">
        <v>111.67203000000001</v>
      </c>
      <c r="F637" s="104">
        <v>111.098</v>
      </c>
    </row>
    <row r="638" spans="1:6" x14ac:dyDescent="0.2">
      <c r="A638" s="4">
        <v>636</v>
      </c>
      <c r="B638" s="104">
        <v>202207</v>
      </c>
      <c r="C638" s="104">
        <v>27</v>
      </c>
      <c r="D638" s="104">
        <v>12</v>
      </c>
      <c r="E638" s="104">
        <v>89.906009999999995</v>
      </c>
      <c r="F638" s="104">
        <v>89.444900000000004</v>
      </c>
    </row>
    <row r="639" spans="1:6" x14ac:dyDescent="0.2">
      <c r="A639" s="4">
        <v>637</v>
      </c>
      <c r="B639" s="104">
        <v>202207</v>
      </c>
      <c r="C639" s="104">
        <v>27</v>
      </c>
      <c r="D639" s="104">
        <v>13</v>
      </c>
      <c r="E639" s="104">
        <v>79.347650000000002</v>
      </c>
      <c r="F639" s="104">
        <v>78.943010000000001</v>
      </c>
    </row>
    <row r="640" spans="1:6" x14ac:dyDescent="0.2">
      <c r="A640" s="4">
        <v>638</v>
      </c>
      <c r="B640" s="104">
        <v>202207</v>
      </c>
      <c r="C640" s="104">
        <v>27</v>
      </c>
      <c r="D640" s="104">
        <v>14</v>
      </c>
      <c r="E640" s="104">
        <v>73.588549999999998</v>
      </c>
      <c r="F640" s="104">
        <v>73.212130000000002</v>
      </c>
    </row>
    <row r="641" spans="1:6" x14ac:dyDescent="0.2">
      <c r="A641" s="4">
        <v>639</v>
      </c>
      <c r="B641" s="104">
        <v>202207</v>
      </c>
      <c r="C641" s="104">
        <v>27</v>
      </c>
      <c r="D641" s="104">
        <v>15</v>
      </c>
      <c r="E641" s="104">
        <v>70.360810000000001</v>
      </c>
      <c r="F641" s="104">
        <v>70.003219999999999</v>
      </c>
    </row>
    <row r="642" spans="1:6" x14ac:dyDescent="0.2">
      <c r="A642" s="4">
        <v>640</v>
      </c>
      <c r="B642" s="104">
        <v>202207</v>
      </c>
      <c r="C642" s="104">
        <v>27</v>
      </c>
      <c r="D642" s="104">
        <v>16</v>
      </c>
      <c r="E642" s="104">
        <v>79.281779999999998</v>
      </c>
      <c r="F642" s="104">
        <v>78.877129999999994</v>
      </c>
    </row>
    <row r="643" spans="1:6" x14ac:dyDescent="0.2">
      <c r="A643" s="4">
        <v>641</v>
      </c>
      <c r="B643" s="104">
        <v>202207</v>
      </c>
      <c r="C643" s="104">
        <v>27</v>
      </c>
      <c r="D643" s="104">
        <v>17</v>
      </c>
      <c r="E643" s="104">
        <v>101.62183</v>
      </c>
      <c r="F643" s="104">
        <v>101.09484999999999</v>
      </c>
    </row>
    <row r="644" spans="1:6" x14ac:dyDescent="0.2">
      <c r="A644" s="4">
        <v>642</v>
      </c>
      <c r="B644" s="104">
        <v>202207</v>
      </c>
      <c r="C644" s="104">
        <v>27</v>
      </c>
      <c r="D644" s="104">
        <v>18</v>
      </c>
      <c r="E644" s="104">
        <v>180.24489</v>
      </c>
      <c r="F644" s="104">
        <v>179.32267999999999</v>
      </c>
    </row>
    <row r="645" spans="1:6" x14ac:dyDescent="0.2">
      <c r="A645" s="4">
        <v>643</v>
      </c>
      <c r="B645" s="104">
        <v>202207</v>
      </c>
      <c r="C645" s="104">
        <v>27</v>
      </c>
      <c r="D645" s="104">
        <v>19</v>
      </c>
      <c r="E645" s="104">
        <v>161.11375000000001</v>
      </c>
      <c r="F645" s="104">
        <v>160.52090000000001</v>
      </c>
    </row>
    <row r="646" spans="1:6" x14ac:dyDescent="0.2">
      <c r="A646" s="4">
        <v>644</v>
      </c>
      <c r="B646" s="104">
        <v>202207</v>
      </c>
      <c r="C646" s="104">
        <v>27</v>
      </c>
      <c r="D646" s="104">
        <v>20</v>
      </c>
      <c r="E646" s="104">
        <v>161.44310999999999</v>
      </c>
      <c r="F646" s="104">
        <v>160.84084999999999</v>
      </c>
    </row>
    <row r="647" spans="1:6" x14ac:dyDescent="0.2">
      <c r="A647" s="4">
        <v>645</v>
      </c>
      <c r="B647" s="104">
        <v>202207</v>
      </c>
      <c r="C647" s="104">
        <v>27</v>
      </c>
      <c r="D647" s="104">
        <v>21</v>
      </c>
      <c r="E647" s="104">
        <v>161.11375000000001</v>
      </c>
      <c r="F647" s="104">
        <v>160.52090000000001</v>
      </c>
    </row>
    <row r="648" spans="1:6" x14ac:dyDescent="0.2">
      <c r="A648" s="4">
        <v>646</v>
      </c>
      <c r="B648" s="104">
        <v>202207</v>
      </c>
      <c r="C648" s="104">
        <v>27</v>
      </c>
      <c r="D648" s="104">
        <v>22</v>
      </c>
      <c r="E648" s="104">
        <v>161.52780000000001</v>
      </c>
      <c r="F648" s="104">
        <v>160.92554000000001</v>
      </c>
    </row>
    <row r="649" spans="1:6" x14ac:dyDescent="0.2">
      <c r="A649" s="4">
        <v>647</v>
      </c>
      <c r="B649" s="104">
        <v>202207</v>
      </c>
      <c r="C649" s="104">
        <v>27</v>
      </c>
      <c r="D649" s="104">
        <v>23</v>
      </c>
      <c r="E649" s="104">
        <v>161.25489999999999</v>
      </c>
      <c r="F649" s="104">
        <v>160.66204999999999</v>
      </c>
    </row>
    <row r="650" spans="1:6" x14ac:dyDescent="0.2">
      <c r="A650" s="4">
        <v>648</v>
      </c>
      <c r="B650" s="104">
        <v>202207</v>
      </c>
      <c r="C650" s="104">
        <v>27</v>
      </c>
      <c r="D650" s="104">
        <v>24</v>
      </c>
      <c r="E650" s="104">
        <v>156.75677999999999</v>
      </c>
      <c r="F650" s="104">
        <v>156.17334</v>
      </c>
    </row>
    <row r="651" spans="1:6" x14ac:dyDescent="0.2">
      <c r="A651" s="4">
        <v>649</v>
      </c>
      <c r="B651" s="104">
        <v>202207</v>
      </c>
      <c r="C651" s="104">
        <v>28</v>
      </c>
      <c r="D651" s="104">
        <v>1</v>
      </c>
      <c r="E651" s="104">
        <v>112.47044</v>
      </c>
      <c r="F651" s="104">
        <v>112.0924</v>
      </c>
    </row>
    <row r="652" spans="1:6" x14ac:dyDescent="0.2">
      <c r="A652" s="4">
        <v>650</v>
      </c>
      <c r="B652" s="104">
        <v>202207</v>
      </c>
      <c r="C652" s="104">
        <v>28</v>
      </c>
      <c r="D652" s="104">
        <v>2</v>
      </c>
      <c r="E652" s="104">
        <v>112.47044</v>
      </c>
      <c r="F652" s="104">
        <v>112.0924</v>
      </c>
    </row>
    <row r="653" spans="1:6" x14ac:dyDescent="0.2">
      <c r="A653" s="4">
        <v>651</v>
      </c>
      <c r="B653" s="104">
        <v>202207</v>
      </c>
      <c r="C653" s="104">
        <v>28</v>
      </c>
      <c r="D653" s="104">
        <v>3</v>
      </c>
      <c r="E653" s="104">
        <v>112.47044</v>
      </c>
      <c r="F653" s="104">
        <v>112.0924</v>
      </c>
    </row>
    <row r="654" spans="1:6" x14ac:dyDescent="0.2">
      <c r="A654" s="4">
        <v>652</v>
      </c>
      <c r="B654" s="104">
        <v>202207</v>
      </c>
      <c r="C654" s="104">
        <v>28</v>
      </c>
      <c r="D654" s="104">
        <v>4</v>
      </c>
      <c r="E654" s="104">
        <v>112.47044</v>
      </c>
      <c r="F654" s="104">
        <v>112.0924</v>
      </c>
    </row>
    <row r="655" spans="1:6" x14ac:dyDescent="0.2">
      <c r="A655" s="4">
        <v>653</v>
      </c>
      <c r="B655" s="104">
        <v>202207</v>
      </c>
      <c r="C655" s="104">
        <v>28</v>
      </c>
      <c r="D655" s="104">
        <v>5</v>
      </c>
      <c r="E655" s="104">
        <v>114.11167</v>
      </c>
      <c r="F655" s="104">
        <v>113.72441000000001</v>
      </c>
    </row>
    <row r="656" spans="1:6" x14ac:dyDescent="0.2">
      <c r="A656" s="4">
        <v>654</v>
      </c>
      <c r="B656" s="104">
        <v>202207</v>
      </c>
      <c r="C656" s="104">
        <v>28</v>
      </c>
      <c r="D656" s="104">
        <v>6</v>
      </c>
      <c r="E656" s="104">
        <v>116.40755</v>
      </c>
      <c r="F656" s="104">
        <v>116.01107</v>
      </c>
    </row>
    <row r="657" spans="1:6" x14ac:dyDescent="0.2">
      <c r="A657" s="4">
        <v>655</v>
      </c>
      <c r="B657" s="104">
        <v>202207</v>
      </c>
      <c r="C657" s="104">
        <v>28</v>
      </c>
      <c r="D657" s="104">
        <v>7</v>
      </c>
      <c r="E657" s="104">
        <v>127.08477000000001</v>
      </c>
      <c r="F657" s="104">
        <v>126.65141</v>
      </c>
    </row>
    <row r="658" spans="1:6" x14ac:dyDescent="0.2">
      <c r="A658" s="4">
        <v>656</v>
      </c>
      <c r="B658" s="104">
        <v>202207</v>
      </c>
      <c r="C658" s="104">
        <v>28</v>
      </c>
      <c r="D658" s="104">
        <v>8</v>
      </c>
      <c r="E658" s="104">
        <v>127.48125</v>
      </c>
      <c r="F658" s="104">
        <v>127.05710999999999</v>
      </c>
    </row>
    <row r="659" spans="1:6" x14ac:dyDescent="0.2">
      <c r="A659" s="4">
        <v>657</v>
      </c>
      <c r="B659" s="104">
        <v>202207</v>
      </c>
      <c r="C659" s="104">
        <v>28</v>
      </c>
      <c r="D659" s="104">
        <v>9</v>
      </c>
      <c r="E659" s="104">
        <v>114.04713</v>
      </c>
      <c r="F659" s="104">
        <v>113.45702</v>
      </c>
    </row>
    <row r="660" spans="1:6" x14ac:dyDescent="0.2">
      <c r="A660" s="4">
        <v>658</v>
      </c>
      <c r="B660" s="104">
        <v>202207</v>
      </c>
      <c r="C660" s="104">
        <v>28</v>
      </c>
      <c r="D660" s="104">
        <v>10</v>
      </c>
      <c r="E660" s="104">
        <v>81.084199999999996</v>
      </c>
      <c r="F660" s="104">
        <v>80.669280000000001</v>
      </c>
    </row>
    <row r="661" spans="1:6" x14ac:dyDescent="0.2">
      <c r="A661" s="4">
        <v>659</v>
      </c>
      <c r="B661" s="104">
        <v>202207</v>
      </c>
      <c r="C661" s="104">
        <v>28</v>
      </c>
      <c r="D661" s="104">
        <v>11</v>
      </c>
      <c r="E661" s="104">
        <v>84.50497</v>
      </c>
      <c r="F661" s="104">
        <v>84.071610000000007</v>
      </c>
    </row>
    <row r="662" spans="1:6" x14ac:dyDescent="0.2">
      <c r="A662" s="4">
        <v>660</v>
      </c>
      <c r="B662" s="104">
        <v>202207</v>
      </c>
      <c r="C662" s="104">
        <v>28</v>
      </c>
      <c r="D662" s="104">
        <v>12</v>
      </c>
      <c r="E662" s="104">
        <v>86.395150000000001</v>
      </c>
      <c r="F662" s="104">
        <v>85.952569999999994</v>
      </c>
    </row>
    <row r="663" spans="1:6" x14ac:dyDescent="0.2">
      <c r="A663" s="4">
        <v>661</v>
      </c>
      <c r="B663" s="104">
        <v>202207</v>
      </c>
      <c r="C663" s="104">
        <v>28</v>
      </c>
      <c r="D663" s="104">
        <v>13</v>
      </c>
      <c r="E663" s="104">
        <v>16.919429999999998</v>
      </c>
      <c r="F663" s="104">
        <v>16.836449999999999</v>
      </c>
    </row>
    <row r="664" spans="1:6" x14ac:dyDescent="0.2">
      <c r="A664" s="4">
        <v>662</v>
      </c>
      <c r="B664" s="104">
        <v>202207</v>
      </c>
      <c r="C664" s="104">
        <v>28</v>
      </c>
      <c r="D664" s="104">
        <v>14</v>
      </c>
      <c r="E664" s="104">
        <v>0</v>
      </c>
      <c r="F664" s="104">
        <v>0</v>
      </c>
    </row>
    <row r="665" spans="1:6" x14ac:dyDescent="0.2">
      <c r="A665" s="4">
        <v>663</v>
      </c>
      <c r="B665" s="104">
        <v>202207</v>
      </c>
      <c r="C665" s="104">
        <v>28</v>
      </c>
      <c r="D665" s="104">
        <v>15</v>
      </c>
      <c r="E665" s="104">
        <v>0</v>
      </c>
      <c r="F665" s="104">
        <v>0</v>
      </c>
    </row>
    <row r="666" spans="1:6" x14ac:dyDescent="0.2">
      <c r="A666" s="4">
        <v>664</v>
      </c>
      <c r="B666" s="104">
        <v>202207</v>
      </c>
      <c r="C666" s="104">
        <v>28</v>
      </c>
      <c r="D666" s="104">
        <v>16</v>
      </c>
      <c r="E666" s="104">
        <v>0</v>
      </c>
      <c r="F666" s="104">
        <v>0</v>
      </c>
    </row>
    <row r="667" spans="1:6" x14ac:dyDescent="0.2">
      <c r="A667" s="4">
        <v>665</v>
      </c>
      <c r="B667" s="104">
        <v>202207</v>
      </c>
      <c r="C667" s="104">
        <v>28</v>
      </c>
      <c r="D667" s="104">
        <v>17</v>
      </c>
      <c r="E667" s="104">
        <v>77.921599999999998</v>
      </c>
      <c r="F667" s="104">
        <v>77.525120000000001</v>
      </c>
    </row>
    <row r="668" spans="1:6" x14ac:dyDescent="0.2">
      <c r="A668" s="4">
        <v>666</v>
      </c>
      <c r="B668" s="104">
        <v>202207</v>
      </c>
      <c r="C668" s="104">
        <v>28</v>
      </c>
      <c r="D668" s="104">
        <v>18</v>
      </c>
      <c r="E668" s="104">
        <v>173.97972999999999</v>
      </c>
      <c r="F668" s="104">
        <v>173.08535000000001</v>
      </c>
    </row>
    <row r="669" spans="1:6" x14ac:dyDescent="0.2">
      <c r="A669" s="4">
        <v>667</v>
      </c>
      <c r="B669" s="104">
        <v>202207</v>
      </c>
      <c r="C669" s="104">
        <v>28</v>
      </c>
      <c r="D669" s="104">
        <v>19</v>
      </c>
      <c r="E669" s="104">
        <v>213.65511000000001</v>
      </c>
      <c r="F669" s="104">
        <v>212.84370999999999</v>
      </c>
    </row>
    <row r="670" spans="1:6" x14ac:dyDescent="0.2">
      <c r="A670" s="4">
        <v>668</v>
      </c>
      <c r="B670" s="104">
        <v>202207</v>
      </c>
      <c r="C670" s="104">
        <v>28</v>
      </c>
      <c r="D670" s="104">
        <v>20</v>
      </c>
      <c r="E670" s="104">
        <v>276.82407000000001</v>
      </c>
      <c r="F670" s="104">
        <v>275.77294000000001</v>
      </c>
    </row>
    <row r="671" spans="1:6" x14ac:dyDescent="0.2">
      <c r="A671" s="4">
        <v>669</v>
      </c>
      <c r="B671" s="104">
        <v>202207</v>
      </c>
      <c r="C671" s="104">
        <v>28</v>
      </c>
      <c r="D671" s="104">
        <v>21</v>
      </c>
      <c r="E671" s="104">
        <v>202.69204999999999</v>
      </c>
      <c r="F671" s="104">
        <v>201.92676</v>
      </c>
    </row>
    <row r="672" spans="1:6" x14ac:dyDescent="0.2">
      <c r="A672" s="4">
        <v>670</v>
      </c>
      <c r="B672" s="104">
        <v>202207</v>
      </c>
      <c r="C672" s="104">
        <v>28</v>
      </c>
      <c r="D672" s="104">
        <v>22</v>
      </c>
      <c r="E672" s="104">
        <v>199.79685000000001</v>
      </c>
      <c r="F672" s="104">
        <v>199.04077000000001</v>
      </c>
    </row>
    <row r="673" spans="1:6" x14ac:dyDescent="0.2">
      <c r="A673" s="4">
        <v>671</v>
      </c>
      <c r="B673" s="104">
        <v>202207</v>
      </c>
      <c r="C673" s="104">
        <v>28</v>
      </c>
      <c r="D673" s="104">
        <v>23</v>
      </c>
      <c r="E673" s="104">
        <v>173.95206999999999</v>
      </c>
      <c r="F673" s="104">
        <v>173.29741999999999</v>
      </c>
    </row>
    <row r="674" spans="1:6" x14ac:dyDescent="0.2">
      <c r="A674" s="4">
        <v>672</v>
      </c>
      <c r="B674" s="104">
        <v>202207</v>
      </c>
      <c r="C674" s="104">
        <v>28</v>
      </c>
      <c r="D674" s="104">
        <v>24</v>
      </c>
      <c r="E674" s="104">
        <v>35.22193</v>
      </c>
      <c r="F674" s="104">
        <v>35.092840000000002</v>
      </c>
    </row>
    <row r="675" spans="1:6" x14ac:dyDescent="0.2">
      <c r="A675" s="4">
        <v>673</v>
      </c>
      <c r="B675" s="104">
        <v>202207</v>
      </c>
      <c r="C675" s="104">
        <v>29</v>
      </c>
      <c r="D675" s="104">
        <v>1</v>
      </c>
      <c r="E675" s="104">
        <v>25.138580000000001</v>
      </c>
      <c r="F675" s="104">
        <v>25.05574</v>
      </c>
    </row>
    <row r="676" spans="1:6" x14ac:dyDescent="0.2">
      <c r="A676" s="4">
        <v>674</v>
      </c>
      <c r="B676" s="104">
        <v>202207</v>
      </c>
      <c r="C676" s="104">
        <v>29</v>
      </c>
      <c r="D676" s="104">
        <v>2</v>
      </c>
      <c r="E676" s="104">
        <v>0</v>
      </c>
      <c r="F676" s="104">
        <v>0</v>
      </c>
    </row>
    <row r="677" spans="1:6" x14ac:dyDescent="0.2">
      <c r="A677" s="4">
        <v>675</v>
      </c>
      <c r="B677" s="104">
        <v>202207</v>
      </c>
      <c r="C677" s="104">
        <v>29</v>
      </c>
      <c r="D677" s="104">
        <v>3</v>
      </c>
      <c r="E677" s="104">
        <v>0</v>
      </c>
      <c r="F677" s="104">
        <v>0</v>
      </c>
    </row>
    <row r="678" spans="1:6" x14ac:dyDescent="0.2">
      <c r="A678" s="4">
        <v>676</v>
      </c>
      <c r="B678" s="104">
        <v>202207</v>
      </c>
      <c r="C678" s="104">
        <v>29</v>
      </c>
      <c r="D678" s="104">
        <v>4</v>
      </c>
      <c r="E678" s="104">
        <v>0</v>
      </c>
      <c r="F678" s="104">
        <v>0</v>
      </c>
    </row>
    <row r="679" spans="1:6" x14ac:dyDescent="0.2">
      <c r="A679" s="4">
        <v>677</v>
      </c>
      <c r="B679" s="104">
        <v>202207</v>
      </c>
      <c r="C679" s="104">
        <v>29</v>
      </c>
      <c r="D679" s="104">
        <v>5</v>
      </c>
      <c r="E679" s="104">
        <v>0</v>
      </c>
      <c r="F679" s="104">
        <v>0</v>
      </c>
    </row>
    <row r="680" spans="1:6" x14ac:dyDescent="0.2">
      <c r="A680" s="4">
        <v>678</v>
      </c>
      <c r="B680" s="104">
        <v>202207</v>
      </c>
      <c r="C680" s="104">
        <v>29</v>
      </c>
      <c r="D680" s="104">
        <v>6</v>
      </c>
      <c r="E680" s="104">
        <v>0</v>
      </c>
      <c r="F680" s="104">
        <v>0</v>
      </c>
    </row>
    <row r="681" spans="1:6" x14ac:dyDescent="0.2">
      <c r="A681" s="4">
        <v>679</v>
      </c>
      <c r="B681" s="104">
        <v>202207</v>
      </c>
      <c r="C681" s="104">
        <v>29</v>
      </c>
      <c r="D681" s="104">
        <v>7</v>
      </c>
      <c r="E681" s="104">
        <v>0</v>
      </c>
      <c r="F681" s="104">
        <v>0</v>
      </c>
    </row>
    <row r="682" spans="1:6" x14ac:dyDescent="0.2">
      <c r="A682" s="4">
        <v>680</v>
      </c>
      <c r="B682" s="104">
        <v>202207</v>
      </c>
      <c r="C682" s="104">
        <v>29</v>
      </c>
      <c r="D682" s="104">
        <v>8</v>
      </c>
      <c r="E682" s="104">
        <v>0</v>
      </c>
      <c r="F682" s="104">
        <v>0</v>
      </c>
    </row>
    <row r="683" spans="1:6" x14ac:dyDescent="0.2">
      <c r="A683" s="4">
        <v>681</v>
      </c>
      <c r="B683" s="104">
        <v>202207</v>
      </c>
      <c r="C683" s="104">
        <v>29</v>
      </c>
      <c r="D683" s="104">
        <v>9</v>
      </c>
      <c r="E683" s="104">
        <v>64.986590000000007</v>
      </c>
      <c r="F683" s="104">
        <v>64.646010000000004</v>
      </c>
    </row>
    <row r="684" spans="1:6" x14ac:dyDescent="0.2">
      <c r="A684" s="4">
        <v>682</v>
      </c>
      <c r="B684" s="104">
        <v>202207</v>
      </c>
      <c r="C684" s="104">
        <v>29</v>
      </c>
      <c r="D684" s="104">
        <v>10</v>
      </c>
      <c r="E684" s="104">
        <v>73.823300000000003</v>
      </c>
      <c r="F684" s="104">
        <v>73.436689999999999</v>
      </c>
    </row>
    <row r="685" spans="1:6" x14ac:dyDescent="0.2">
      <c r="A685" s="4">
        <v>683</v>
      </c>
      <c r="B685" s="104">
        <v>202207</v>
      </c>
      <c r="C685" s="104">
        <v>29</v>
      </c>
      <c r="D685" s="104">
        <v>11</v>
      </c>
      <c r="E685" s="104">
        <v>73.841710000000006</v>
      </c>
      <c r="F685" s="104">
        <v>73.455100000000002</v>
      </c>
    </row>
    <row r="686" spans="1:6" x14ac:dyDescent="0.2">
      <c r="A686" s="4">
        <v>684</v>
      </c>
      <c r="B686" s="104">
        <v>202207</v>
      </c>
      <c r="C686" s="104">
        <v>29</v>
      </c>
      <c r="D686" s="104">
        <v>12</v>
      </c>
      <c r="E686" s="104">
        <v>74.044219999999996</v>
      </c>
      <c r="F686" s="104">
        <v>73.657610000000005</v>
      </c>
    </row>
    <row r="687" spans="1:6" x14ac:dyDescent="0.2">
      <c r="A687" s="4">
        <v>685</v>
      </c>
      <c r="B687" s="104">
        <v>202207</v>
      </c>
      <c r="C687" s="104">
        <v>29</v>
      </c>
      <c r="D687" s="104">
        <v>13</v>
      </c>
      <c r="E687" s="104">
        <v>34.453940000000003</v>
      </c>
      <c r="F687" s="104">
        <v>34.269840000000002</v>
      </c>
    </row>
    <row r="688" spans="1:6" x14ac:dyDescent="0.2">
      <c r="A688" s="4">
        <v>686</v>
      </c>
      <c r="B688" s="104">
        <v>202207</v>
      </c>
      <c r="C688" s="104">
        <v>29</v>
      </c>
      <c r="D688" s="104">
        <v>14</v>
      </c>
      <c r="E688" s="104">
        <v>8.2475900000000006</v>
      </c>
      <c r="F688" s="104">
        <v>0</v>
      </c>
    </row>
    <row r="689" spans="1:6" x14ac:dyDescent="0.2">
      <c r="A689" s="4">
        <v>687</v>
      </c>
      <c r="B689" s="104">
        <v>202207</v>
      </c>
      <c r="C689" s="104">
        <v>29</v>
      </c>
      <c r="D689" s="104">
        <v>15</v>
      </c>
      <c r="E689" s="104">
        <v>0</v>
      </c>
      <c r="F689" s="104">
        <v>0</v>
      </c>
    </row>
    <row r="690" spans="1:6" x14ac:dyDescent="0.2">
      <c r="A690" s="4">
        <v>688</v>
      </c>
      <c r="B690" s="104">
        <v>202207</v>
      </c>
      <c r="C690" s="104">
        <v>29</v>
      </c>
      <c r="D690" s="104">
        <v>16</v>
      </c>
      <c r="E690" s="104">
        <v>0</v>
      </c>
      <c r="F690" s="104">
        <v>0</v>
      </c>
    </row>
    <row r="691" spans="1:6" x14ac:dyDescent="0.2">
      <c r="A691" s="4">
        <v>689</v>
      </c>
      <c r="B691" s="104">
        <v>202207</v>
      </c>
      <c r="C691" s="104">
        <v>29</v>
      </c>
      <c r="D691" s="104">
        <v>17</v>
      </c>
      <c r="E691" s="104">
        <v>54.980870000000003</v>
      </c>
      <c r="F691" s="104">
        <v>54.695520000000002</v>
      </c>
    </row>
    <row r="692" spans="1:6" x14ac:dyDescent="0.2">
      <c r="A692" s="4">
        <v>690</v>
      </c>
      <c r="B692" s="104">
        <v>202207</v>
      </c>
      <c r="C692" s="104">
        <v>29</v>
      </c>
      <c r="D692" s="104">
        <v>18</v>
      </c>
      <c r="E692" s="104">
        <v>137.82497000000001</v>
      </c>
      <c r="F692" s="104">
        <v>137.11618999999999</v>
      </c>
    </row>
    <row r="693" spans="1:6" x14ac:dyDescent="0.2">
      <c r="A693" s="4">
        <v>691</v>
      </c>
      <c r="B693" s="104">
        <v>202207</v>
      </c>
      <c r="C693" s="104">
        <v>29</v>
      </c>
      <c r="D693" s="104">
        <v>19</v>
      </c>
      <c r="E693" s="104">
        <v>128.43597</v>
      </c>
      <c r="F693" s="104">
        <v>127.96652</v>
      </c>
    </row>
    <row r="694" spans="1:6" x14ac:dyDescent="0.2">
      <c r="A694" s="4">
        <v>692</v>
      </c>
      <c r="B694" s="104">
        <v>202207</v>
      </c>
      <c r="C694" s="104">
        <v>29</v>
      </c>
      <c r="D694" s="104">
        <v>20</v>
      </c>
      <c r="E694" s="104">
        <v>35.107489999999999</v>
      </c>
      <c r="F694" s="104">
        <v>34.978619999999999</v>
      </c>
    </row>
    <row r="695" spans="1:6" x14ac:dyDescent="0.2">
      <c r="A695" s="4">
        <v>693</v>
      </c>
      <c r="B695" s="104">
        <v>202207</v>
      </c>
      <c r="C695" s="104">
        <v>29</v>
      </c>
      <c r="D695" s="104">
        <v>21</v>
      </c>
      <c r="E695" s="104">
        <v>35.107489999999999</v>
      </c>
      <c r="F695" s="104">
        <v>34.978619999999999</v>
      </c>
    </row>
    <row r="696" spans="1:6" x14ac:dyDescent="0.2">
      <c r="A696" s="4">
        <v>694</v>
      </c>
      <c r="B696" s="104">
        <v>202207</v>
      </c>
      <c r="C696" s="104">
        <v>29</v>
      </c>
      <c r="D696" s="104">
        <v>22</v>
      </c>
      <c r="E696" s="104">
        <v>35.107489999999999</v>
      </c>
      <c r="F696" s="104">
        <v>34.978619999999999</v>
      </c>
    </row>
    <row r="697" spans="1:6" x14ac:dyDescent="0.2">
      <c r="A697" s="4">
        <v>695</v>
      </c>
      <c r="B697" s="104">
        <v>202207</v>
      </c>
      <c r="C697" s="104">
        <v>29</v>
      </c>
      <c r="D697" s="104">
        <v>23</v>
      </c>
      <c r="E697" s="104">
        <v>35.107489999999999</v>
      </c>
      <c r="F697" s="104">
        <v>34.978619999999999</v>
      </c>
    </row>
    <row r="698" spans="1:6" x14ac:dyDescent="0.2">
      <c r="A698" s="4">
        <v>696</v>
      </c>
      <c r="B698" s="104">
        <v>202207</v>
      </c>
      <c r="C698" s="104">
        <v>29</v>
      </c>
      <c r="D698" s="104">
        <v>24</v>
      </c>
      <c r="E698" s="104">
        <v>35.107489999999999</v>
      </c>
      <c r="F698" s="104">
        <v>34.978619999999999</v>
      </c>
    </row>
    <row r="699" spans="1:6" x14ac:dyDescent="0.2">
      <c r="A699" s="4">
        <v>697</v>
      </c>
      <c r="B699" s="104">
        <v>202207</v>
      </c>
      <c r="C699" s="104">
        <v>30</v>
      </c>
      <c r="D699" s="104">
        <v>1</v>
      </c>
      <c r="E699" s="104">
        <v>49.490110000000001</v>
      </c>
      <c r="F699" s="104">
        <v>52.825899999999997</v>
      </c>
    </row>
    <row r="700" spans="1:6" x14ac:dyDescent="0.2">
      <c r="A700" s="4">
        <v>698</v>
      </c>
      <c r="B700" s="104">
        <v>202207</v>
      </c>
      <c r="C700" s="104">
        <v>30</v>
      </c>
      <c r="D700" s="104">
        <v>2</v>
      </c>
      <c r="E700" s="104">
        <v>49.490110000000001</v>
      </c>
      <c r="F700" s="104">
        <v>52.825899999999997</v>
      </c>
    </row>
    <row r="701" spans="1:6" x14ac:dyDescent="0.2">
      <c r="A701" s="4">
        <v>699</v>
      </c>
      <c r="B701" s="104">
        <v>202207</v>
      </c>
      <c r="C701" s="104">
        <v>30</v>
      </c>
      <c r="D701" s="104">
        <v>3</v>
      </c>
      <c r="E701" s="104">
        <v>49.490110000000001</v>
      </c>
      <c r="F701" s="104">
        <v>52.825899999999997</v>
      </c>
    </row>
    <row r="702" spans="1:6" x14ac:dyDescent="0.2">
      <c r="A702" s="4">
        <v>700</v>
      </c>
      <c r="B702" s="104">
        <v>202207</v>
      </c>
      <c r="C702" s="104">
        <v>30</v>
      </c>
      <c r="D702" s="104">
        <v>4</v>
      </c>
      <c r="E702" s="104">
        <v>49.490110000000001</v>
      </c>
      <c r="F702" s="104">
        <v>52.825899999999997</v>
      </c>
    </row>
    <row r="703" spans="1:6" x14ac:dyDescent="0.2">
      <c r="A703" s="4">
        <v>701</v>
      </c>
      <c r="B703" s="104">
        <v>202207</v>
      </c>
      <c r="C703" s="104">
        <v>30</v>
      </c>
      <c r="D703" s="104">
        <v>5</v>
      </c>
      <c r="E703" s="104">
        <v>49.490110000000001</v>
      </c>
      <c r="F703" s="104">
        <v>52.825899999999997</v>
      </c>
    </row>
    <row r="704" spans="1:6" x14ac:dyDescent="0.2">
      <c r="A704" s="4">
        <v>702</v>
      </c>
      <c r="B704" s="104">
        <v>202207</v>
      </c>
      <c r="C704" s="104">
        <v>30</v>
      </c>
      <c r="D704" s="104">
        <v>6</v>
      </c>
      <c r="E704" s="104">
        <v>49.490110000000001</v>
      </c>
      <c r="F704" s="104">
        <v>52.825899999999997</v>
      </c>
    </row>
    <row r="705" spans="1:6" x14ac:dyDescent="0.2">
      <c r="A705" s="4">
        <v>703</v>
      </c>
      <c r="B705" s="104">
        <v>202207</v>
      </c>
      <c r="C705" s="104">
        <v>30</v>
      </c>
      <c r="D705" s="104">
        <v>7</v>
      </c>
      <c r="E705" s="104">
        <v>49.490110000000001</v>
      </c>
      <c r="F705" s="104">
        <v>52.825899999999997</v>
      </c>
    </row>
    <row r="706" spans="1:6" x14ac:dyDescent="0.2">
      <c r="A706" s="4">
        <v>704</v>
      </c>
      <c r="B706" s="104">
        <v>202207</v>
      </c>
      <c r="C706" s="104">
        <v>30</v>
      </c>
      <c r="D706" s="104">
        <v>8</v>
      </c>
      <c r="E706" s="104">
        <v>49.727080000000001</v>
      </c>
      <c r="F706" s="104">
        <v>52.825899999999997</v>
      </c>
    </row>
    <row r="707" spans="1:6" x14ac:dyDescent="0.2">
      <c r="A707" s="4">
        <v>705</v>
      </c>
      <c r="B707" s="104">
        <v>202207</v>
      </c>
      <c r="C707" s="104">
        <v>30</v>
      </c>
      <c r="D707" s="104">
        <v>9</v>
      </c>
      <c r="E707" s="104">
        <v>61.05603</v>
      </c>
      <c r="F707" s="104">
        <v>60.737029999999997</v>
      </c>
    </row>
    <row r="708" spans="1:6" x14ac:dyDescent="0.2">
      <c r="A708" s="4">
        <v>706</v>
      </c>
      <c r="B708" s="104">
        <v>202207</v>
      </c>
      <c r="C708" s="104">
        <v>30</v>
      </c>
      <c r="D708" s="104">
        <v>10</v>
      </c>
      <c r="E708" s="104">
        <v>69.641599999999997</v>
      </c>
      <c r="F708" s="104">
        <v>69.277029999999996</v>
      </c>
    </row>
    <row r="709" spans="1:6" x14ac:dyDescent="0.2">
      <c r="A709" s="4">
        <v>707</v>
      </c>
      <c r="B709" s="104">
        <v>202207</v>
      </c>
      <c r="C709" s="104">
        <v>30</v>
      </c>
      <c r="D709" s="104">
        <v>11</v>
      </c>
      <c r="E709" s="104">
        <v>109.50711</v>
      </c>
      <c r="F709" s="104">
        <v>108.94203</v>
      </c>
    </row>
    <row r="710" spans="1:6" x14ac:dyDescent="0.2">
      <c r="A710" s="4">
        <v>708</v>
      </c>
      <c r="B710" s="104">
        <v>202207</v>
      </c>
      <c r="C710" s="104">
        <v>30</v>
      </c>
      <c r="D710" s="104">
        <v>12</v>
      </c>
      <c r="E710" s="104">
        <v>109.50711</v>
      </c>
      <c r="F710" s="104">
        <v>108.94203</v>
      </c>
    </row>
    <row r="711" spans="1:6" x14ac:dyDescent="0.2">
      <c r="A711" s="4">
        <v>709</v>
      </c>
      <c r="B711" s="104">
        <v>202207</v>
      </c>
      <c r="C711" s="104">
        <v>30</v>
      </c>
      <c r="D711" s="104">
        <v>13</v>
      </c>
      <c r="E711" s="104">
        <v>109.50711</v>
      </c>
      <c r="F711" s="104">
        <v>108.94203</v>
      </c>
    </row>
    <row r="712" spans="1:6" x14ac:dyDescent="0.2">
      <c r="A712" s="4">
        <v>710</v>
      </c>
      <c r="B712" s="104">
        <v>202207</v>
      </c>
      <c r="C712" s="104">
        <v>30</v>
      </c>
      <c r="D712" s="104">
        <v>14</v>
      </c>
      <c r="E712" s="104">
        <v>109.50711</v>
      </c>
      <c r="F712" s="104">
        <v>108.94203</v>
      </c>
    </row>
    <row r="713" spans="1:6" x14ac:dyDescent="0.2">
      <c r="A713" s="4">
        <v>711</v>
      </c>
      <c r="B713" s="104">
        <v>202207</v>
      </c>
      <c r="C713" s="104">
        <v>30</v>
      </c>
      <c r="D713" s="104">
        <v>15</v>
      </c>
      <c r="E713" s="104">
        <v>103.273</v>
      </c>
      <c r="F713" s="104">
        <v>102.74438000000001</v>
      </c>
    </row>
    <row r="714" spans="1:6" x14ac:dyDescent="0.2">
      <c r="A714" s="4">
        <v>712</v>
      </c>
      <c r="B714" s="104">
        <v>202207</v>
      </c>
      <c r="C714" s="104">
        <v>30</v>
      </c>
      <c r="D714" s="104">
        <v>16</v>
      </c>
      <c r="E714" s="104">
        <v>67.627359999999996</v>
      </c>
      <c r="F714" s="104">
        <v>67.271910000000005</v>
      </c>
    </row>
    <row r="715" spans="1:6" x14ac:dyDescent="0.2">
      <c r="A715" s="4">
        <v>713</v>
      </c>
      <c r="B715" s="104">
        <v>202207</v>
      </c>
      <c r="C715" s="104">
        <v>30</v>
      </c>
      <c r="D715" s="104">
        <v>17</v>
      </c>
      <c r="E715" s="104">
        <v>117.89218</v>
      </c>
      <c r="F715" s="104">
        <v>117.27240999999999</v>
      </c>
    </row>
    <row r="716" spans="1:6" x14ac:dyDescent="0.2">
      <c r="A716" s="4">
        <v>714</v>
      </c>
      <c r="B716" s="104">
        <v>202207</v>
      </c>
      <c r="C716" s="104">
        <v>30</v>
      </c>
      <c r="D716" s="104">
        <v>18</v>
      </c>
      <c r="E716" s="104">
        <v>206.02649</v>
      </c>
      <c r="F716" s="104">
        <v>204.96924000000001</v>
      </c>
    </row>
    <row r="717" spans="1:6" x14ac:dyDescent="0.2">
      <c r="A717" s="4">
        <v>715</v>
      </c>
      <c r="B717" s="104">
        <v>202207</v>
      </c>
      <c r="C717" s="104">
        <v>30</v>
      </c>
      <c r="D717" s="104">
        <v>19</v>
      </c>
      <c r="E717" s="104">
        <v>283.10527999999999</v>
      </c>
      <c r="F717" s="104">
        <v>282.05714999999998</v>
      </c>
    </row>
    <row r="718" spans="1:6" x14ac:dyDescent="0.2">
      <c r="A718" s="4">
        <v>716</v>
      </c>
      <c r="B718" s="104">
        <v>202207</v>
      </c>
      <c r="C718" s="104">
        <v>30</v>
      </c>
      <c r="D718" s="104">
        <v>20</v>
      </c>
      <c r="E718" s="104">
        <v>300.13060999999999</v>
      </c>
      <c r="F718" s="104">
        <v>299.01866999999999</v>
      </c>
    </row>
    <row r="719" spans="1:6" x14ac:dyDescent="0.2">
      <c r="A719" s="4">
        <v>717</v>
      </c>
      <c r="B719" s="104">
        <v>202207</v>
      </c>
      <c r="C719" s="104">
        <v>30</v>
      </c>
      <c r="D719" s="104">
        <v>21</v>
      </c>
      <c r="E719" s="104">
        <v>290.38753000000003</v>
      </c>
      <c r="F719" s="104">
        <v>289.31205</v>
      </c>
    </row>
    <row r="720" spans="1:6" x14ac:dyDescent="0.2">
      <c r="A720" s="4">
        <v>718</v>
      </c>
      <c r="B720" s="104">
        <v>202207</v>
      </c>
      <c r="C720" s="104">
        <v>30</v>
      </c>
      <c r="D720" s="104">
        <v>22</v>
      </c>
      <c r="E720" s="104">
        <v>273.61739999999998</v>
      </c>
      <c r="F720" s="104">
        <v>272.60572000000002</v>
      </c>
    </row>
    <row r="721" spans="1:6" x14ac:dyDescent="0.2">
      <c r="A721" s="4">
        <v>719</v>
      </c>
      <c r="B721" s="104">
        <v>202207</v>
      </c>
      <c r="C721" s="104">
        <v>30</v>
      </c>
      <c r="D721" s="104">
        <v>23</v>
      </c>
      <c r="E721" s="104">
        <v>184.83598000000001</v>
      </c>
      <c r="F721" s="104">
        <v>184.14330000000001</v>
      </c>
    </row>
    <row r="722" spans="1:6" x14ac:dyDescent="0.2">
      <c r="A722" s="4">
        <v>720</v>
      </c>
      <c r="B722" s="104">
        <v>202207</v>
      </c>
      <c r="C722" s="104">
        <v>30</v>
      </c>
      <c r="D722" s="104">
        <v>24</v>
      </c>
      <c r="E722" s="104">
        <v>175.43011999999999</v>
      </c>
      <c r="F722" s="104">
        <v>174.7739</v>
      </c>
    </row>
    <row r="723" spans="1:6" x14ac:dyDescent="0.2">
      <c r="A723" s="4">
        <v>721</v>
      </c>
      <c r="B723" s="104">
        <v>202207</v>
      </c>
      <c r="C723" s="104">
        <v>31</v>
      </c>
      <c r="D723" s="104">
        <v>1</v>
      </c>
      <c r="E723" s="104">
        <v>124.33592</v>
      </c>
      <c r="F723" s="104">
        <v>123.93489</v>
      </c>
    </row>
    <row r="724" spans="1:6" x14ac:dyDescent="0.2">
      <c r="A724" s="4">
        <v>722</v>
      </c>
      <c r="B724" s="104">
        <v>202207</v>
      </c>
      <c r="C724" s="104">
        <v>31</v>
      </c>
      <c r="D724" s="104">
        <v>2</v>
      </c>
      <c r="E724" s="104">
        <v>77.990210000000005</v>
      </c>
      <c r="F724" s="104">
        <v>77.735010000000003</v>
      </c>
    </row>
    <row r="725" spans="1:6" x14ac:dyDescent="0.2">
      <c r="A725" s="4">
        <v>723</v>
      </c>
      <c r="B725" s="104">
        <v>202207</v>
      </c>
      <c r="C725" s="104">
        <v>31</v>
      </c>
      <c r="D725" s="104">
        <v>3</v>
      </c>
      <c r="E725" s="104">
        <v>54.393549999999998</v>
      </c>
      <c r="F725" s="104">
        <v>54.220379999999999</v>
      </c>
    </row>
    <row r="726" spans="1:6" x14ac:dyDescent="0.2">
      <c r="A726" s="4">
        <v>724</v>
      </c>
      <c r="B726" s="104">
        <v>202207</v>
      </c>
      <c r="C726" s="104">
        <v>31</v>
      </c>
      <c r="D726" s="104">
        <v>4</v>
      </c>
      <c r="E726" s="104">
        <v>54.393549999999998</v>
      </c>
      <c r="F726" s="104">
        <v>54.220379999999999</v>
      </c>
    </row>
    <row r="727" spans="1:6" x14ac:dyDescent="0.2">
      <c r="A727" s="4">
        <v>725</v>
      </c>
      <c r="B727" s="104">
        <v>202207</v>
      </c>
      <c r="C727" s="104">
        <v>31</v>
      </c>
      <c r="D727" s="104">
        <v>5</v>
      </c>
      <c r="E727" s="104">
        <v>54.393549999999998</v>
      </c>
      <c r="F727" s="104">
        <v>54.220379999999999</v>
      </c>
    </row>
    <row r="728" spans="1:6" x14ac:dyDescent="0.2">
      <c r="A728" s="4">
        <v>726</v>
      </c>
      <c r="B728" s="104">
        <v>202207</v>
      </c>
      <c r="C728" s="104">
        <v>31</v>
      </c>
      <c r="D728" s="104">
        <v>6</v>
      </c>
      <c r="E728" s="104">
        <v>54.393549999999998</v>
      </c>
      <c r="F728" s="104">
        <v>54.220379999999999</v>
      </c>
    </row>
    <row r="729" spans="1:6" x14ac:dyDescent="0.2">
      <c r="A729" s="4">
        <v>727</v>
      </c>
      <c r="B729" s="104">
        <v>202207</v>
      </c>
      <c r="C729" s="104">
        <v>31</v>
      </c>
      <c r="D729" s="104">
        <v>7</v>
      </c>
      <c r="E729" s="104">
        <v>54.393549999999998</v>
      </c>
      <c r="F729" s="104">
        <v>54.220379999999999</v>
      </c>
    </row>
    <row r="730" spans="1:6" x14ac:dyDescent="0.2">
      <c r="A730" s="4">
        <v>728</v>
      </c>
      <c r="B730" s="104">
        <v>202207</v>
      </c>
      <c r="C730" s="104">
        <v>31</v>
      </c>
      <c r="D730" s="104">
        <v>8</v>
      </c>
      <c r="E730" s="104">
        <v>54.393549999999998</v>
      </c>
      <c r="F730" s="104">
        <v>54.220379999999999</v>
      </c>
    </row>
    <row r="731" spans="1:6" x14ac:dyDescent="0.2">
      <c r="A731" s="4">
        <v>729</v>
      </c>
      <c r="B731" s="104">
        <v>202207</v>
      </c>
      <c r="C731" s="104">
        <v>31</v>
      </c>
      <c r="D731" s="104">
        <v>9</v>
      </c>
      <c r="E731" s="104">
        <v>55.514589999999998</v>
      </c>
      <c r="F731" s="104">
        <v>55.222940000000001</v>
      </c>
    </row>
    <row r="732" spans="1:6" x14ac:dyDescent="0.2">
      <c r="A732" s="4">
        <v>730</v>
      </c>
      <c r="B732" s="104">
        <v>202207</v>
      </c>
      <c r="C732" s="104">
        <v>31</v>
      </c>
      <c r="D732" s="104">
        <v>10</v>
      </c>
      <c r="E732" s="104">
        <v>0</v>
      </c>
      <c r="F732" s="104">
        <v>0</v>
      </c>
    </row>
    <row r="733" spans="1:6" x14ac:dyDescent="0.2">
      <c r="A733" s="4">
        <v>731</v>
      </c>
      <c r="B733" s="104">
        <v>202207</v>
      </c>
      <c r="C733" s="104">
        <v>31</v>
      </c>
      <c r="D733" s="104">
        <v>11</v>
      </c>
      <c r="E733" s="104">
        <v>0</v>
      </c>
      <c r="F733" s="104">
        <v>0</v>
      </c>
    </row>
    <row r="734" spans="1:6" x14ac:dyDescent="0.2">
      <c r="A734" s="4">
        <v>732</v>
      </c>
      <c r="B734" s="104">
        <v>202207</v>
      </c>
      <c r="C734" s="104">
        <v>31</v>
      </c>
      <c r="D734" s="104">
        <v>12</v>
      </c>
      <c r="E734" s="104">
        <v>0</v>
      </c>
      <c r="F734" s="104">
        <v>0</v>
      </c>
    </row>
    <row r="735" spans="1:6" x14ac:dyDescent="0.2">
      <c r="A735" s="4">
        <v>733</v>
      </c>
      <c r="B735" s="104">
        <v>202207</v>
      </c>
      <c r="C735" s="104">
        <v>31</v>
      </c>
      <c r="D735" s="104">
        <v>13</v>
      </c>
      <c r="E735" s="104">
        <v>0</v>
      </c>
      <c r="F735" s="104">
        <v>0</v>
      </c>
    </row>
    <row r="736" spans="1:6" x14ac:dyDescent="0.2">
      <c r="A736" s="4">
        <v>734</v>
      </c>
      <c r="B736" s="104">
        <v>202207</v>
      </c>
      <c r="C736" s="104">
        <v>31</v>
      </c>
      <c r="D736" s="104">
        <v>14</v>
      </c>
      <c r="E736" s="104">
        <v>0</v>
      </c>
      <c r="F736" s="104">
        <v>0</v>
      </c>
    </row>
    <row r="737" spans="1:6" x14ac:dyDescent="0.2">
      <c r="A737" s="4">
        <v>735</v>
      </c>
      <c r="B737" s="104">
        <v>202207</v>
      </c>
      <c r="C737" s="104">
        <v>31</v>
      </c>
      <c r="D737" s="104">
        <v>15</v>
      </c>
      <c r="E737" s="104">
        <v>0</v>
      </c>
      <c r="F737" s="104">
        <v>0</v>
      </c>
    </row>
    <row r="738" spans="1:6" x14ac:dyDescent="0.2">
      <c r="A738" s="4">
        <v>736</v>
      </c>
      <c r="B738" s="104">
        <v>202207</v>
      </c>
      <c r="C738" s="104">
        <v>31</v>
      </c>
      <c r="D738" s="104">
        <v>16</v>
      </c>
      <c r="E738" s="104">
        <v>0</v>
      </c>
      <c r="F738" s="104">
        <v>0</v>
      </c>
    </row>
    <row r="739" spans="1:6" x14ac:dyDescent="0.2">
      <c r="A739" s="4">
        <v>737</v>
      </c>
      <c r="B739" s="104">
        <v>202207</v>
      </c>
      <c r="C739" s="104">
        <v>31</v>
      </c>
      <c r="D739" s="104">
        <v>17</v>
      </c>
      <c r="E739" s="104">
        <v>5.0492699999999999</v>
      </c>
      <c r="F739" s="104">
        <v>5.0219199999999997</v>
      </c>
    </row>
    <row r="740" spans="1:6" x14ac:dyDescent="0.2">
      <c r="A740" s="4">
        <v>738</v>
      </c>
      <c r="B740" s="104">
        <v>202207</v>
      </c>
      <c r="C740" s="104">
        <v>31</v>
      </c>
      <c r="D740" s="104">
        <v>18</v>
      </c>
      <c r="E740" s="104">
        <v>137.46948</v>
      </c>
      <c r="F740" s="104">
        <v>136.74034</v>
      </c>
    </row>
    <row r="741" spans="1:6" x14ac:dyDescent="0.2">
      <c r="A741" s="4">
        <v>739</v>
      </c>
      <c r="B741" s="104">
        <v>202207</v>
      </c>
      <c r="C741" s="104">
        <v>31</v>
      </c>
      <c r="D741" s="104">
        <v>19</v>
      </c>
      <c r="E741" s="104">
        <v>148.30626000000001</v>
      </c>
      <c r="F741" s="104">
        <v>147.75030000000001</v>
      </c>
    </row>
    <row r="742" spans="1:6" x14ac:dyDescent="0.2">
      <c r="A742" s="4">
        <v>740</v>
      </c>
      <c r="B742" s="104">
        <v>202207</v>
      </c>
      <c r="C742" s="104">
        <v>31</v>
      </c>
      <c r="D742" s="104">
        <v>20</v>
      </c>
      <c r="E742" s="104">
        <v>148.30626000000001</v>
      </c>
      <c r="F742" s="104">
        <v>147.75030000000001</v>
      </c>
    </row>
    <row r="743" spans="1:6" x14ac:dyDescent="0.2">
      <c r="A743" s="4">
        <v>741</v>
      </c>
      <c r="B743" s="104">
        <v>202207</v>
      </c>
      <c r="C743" s="104">
        <v>31</v>
      </c>
      <c r="D743" s="104">
        <v>21</v>
      </c>
      <c r="E743" s="104">
        <v>148.30626000000001</v>
      </c>
      <c r="F743" s="104">
        <v>147.75030000000001</v>
      </c>
    </row>
    <row r="744" spans="1:6" x14ac:dyDescent="0.2">
      <c r="A744" s="4">
        <v>742</v>
      </c>
      <c r="B744" s="104">
        <v>202207</v>
      </c>
      <c r="C744" s="104">
        <v>31</v>
      </c>
      <c r="D744" s="104">
        <v>22</v>
      </c>
      <c r="E744" s="104">
        <v>148.30626000000001</v>
      </c>
      <c r="F744" s="104">
        <v>147.75030000000001</v>
      </c>
    </row>
    <row r="745" spans="1:6" x14ac:dyDescent="0.2">
      <c r="A745" s="4">
        <v>743</v>
      </c>
      <c r="B745" s="104">
        <v>202207</v>
      </c>
      <c r="C745" s="104">
        <v>31</v>
      </c>
      <c r="D745" s="104">
        <v>23</v>
      </c>
      <c r="E745" s="104">
        <v>147.59535</v>
      </c>
      <c r="F745" s="104">
        <v>147.03939</v>
      </c>
    </row>
    <row r="746" spans="1:6" x14ac:dyDescent="0.2">
      <c r="A746" s="4">
        <v>744</v>
      </c>
      <c r="B746" s="104">
        <v>202207</v>
      </c>
      <c r="C746" s="104">
        <v>31</v>
      </c>
      <c r="D746" s="104">
        <v>24</v>
      </c>
      <c r="E746" s="104">
        <v>139.75713999999999</v>
      </c>
      <c r="F746" s="104">
        <v>139.22852</v>
      </c>
    </row>
    <row r="747" spans="1:6" x14ac:dyDescent="0.2">
      <c r="A747" s="4">
        <v>745</v>
      </c>
      <c r="B747" s="35"/>
      <c r="C747" s="35"/>
      <c r="D747" s="35"/>
      <c r="E747" s="35"/>
      <c r="F74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/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828414.75674628699</v>
      </c>
      <c r="C8" s="18">
        <f t="shared" si="0"/>
        <v>601803.53716924798</v>
      </c>
      <c r="D8" s="5">
        <f t="shared" ref="D8:E8" ca="1" si="1">SUM(D10:D754)</f>
        <v>565200.00000000047</v>
      </c>
      <c r="E8" s="18">
        <f t="shared" ca="1" si="1"/>
        <v>0</v>
      </c>
      <c r="H8" t="s">
        <v>39</v>
      </c>
      <c r="I8" s="51">
        <v>44743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1179.5280905801999</v>
      </c>
      <c r="C10" s="20">
        <f>$J$4*'Punto de Medida'!D10</f>
        <v>1034.2572657600001</v>
      </c>
      <c r="D10" s="9">
        <f ca="1">IF($I$13="SI",B10,'Energía Transada'!B10*'Energía Transada'!$I$15)</f>
        <v>804.75301938652603</v>
      </c>
      <c r="E10" s="20">
        <f ca="1">IF($I$13="SI",'Energía Transada'!C10*'Energía Transada'!$I$16,0)</f>
        <v>0</v>
      </c>
      <c r="H10" t="s">
        <v>40</v>
      </c>
      <c r="I10" s="52">
        <f ca="1">OFFSET('Anexo I'!$B$3,MONTH('Energía Transada'!I8),YEAR('Energía Transada'!I8)-2020)*1000</f>
        <v>471000</v>
      </c>
      <c r="J10" t="s">
        <v>41</v>
      </c>
    </row>
    <row r="11" spans="1:13" x14ac:dyDescent="0.2">
      <c r="A11" s="8">
        <v>2</v>
      </c>
      <c r="B11" s="9">
        <f>$J$3*'Punto de Medida'!C11</f>
        <v>236.7744681456</v>
      </c>
      <c r="C11" s="20">
        <f>$J$4*'Punto de Medida'!D11</f>
        <v>1260.2759298240001</v>
      </c>
      <c r="D11" s="9">
        <f ca="1">IF($I$13="SI",B11,'Energía Transada'!B11*'Energía Transada'!$I$15)</f>
        <v>161.54339152710043</v>
      </c>
      <c r="E11" s="20">
        <f ca="1">IF($I$13="SI",'Energía Transada'!C11*'Energía Transada'!$I$16,0)</f>
        <v>0</v>
      </c>
      <c r="H11" t="s">
        <v>78</v>
      </c>
      <c r="I11" s="50">
        <v>0.2</v>
      </c>
    </row>
    <row r="12" spans="1:13" x14ac:dyDescent="0.2">
      <c r="A12" s="8">
        <v>3</v>
      </c>
      <c r="B12" s="9">
        <f>$J$3*'Punto de Medida'!C12</f>
        <v>514.74480160170003</v>
      </c>
      <c r="C12" s="20">
        <f>$J$4*'Punto de Medida'!D12</f>
        <v>2242.3764374399998</v>
      </c>
      <c r="D12" s="9">
        <f ca="1">IF($I$13="SI",B12,'Energía Transada'!B12*'Energía Transada'!$I$15)</f>
        <v>351.19335996374963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252.40783812239997</v>
      </c>
      <c r="C13" s="20">
        <f>$J$4*'Punto de Medida'!D13</f>
        <v>1656.3759609600002</v>
      </c>
      <c r="D13" s="9">
        <f ca="1">IF($I$13="SI",B13,'Energía Transada'!B13*'Energía Transada'!$I$15)</f>
        <v>172.20952300161915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$J$3*'Punto de Medida'!C14</f>
        <v>433.60093719780002</v>
      </c>
      <c r="C14" s="20">
        <f>$J$4*'Punto de Medida'!D14</f>
        <v>2168.912484384</v>
      </c>
      <c r="D14" s="9">
        <f ca="1">IF($I$13="SI",B14,'Energía Transada'!B14*'Energía Transada'!$I$15)</f>
        <v>295.83158400841097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1132.087010517</v>
      </c>
      <c r="C15" s="20">
        <f>$J$4*'Punto de Medida'!D15</f>
        <v>1624.145273376</v>
      </c>
      <c r="D15" s="9">
        <f ca="1">IF($I$13="SI",B15,'Energía Transada'!B15*'Energía Transada'!$I$15)</f>
        <v>772.3855389265749</v>
      </c>
      <c r="E15" s="20">
        <f ca="1">IF($I$13="SI",'Energía Transada'!C15*'Energía Transada'!$I$16,0)</f>
        <v>0</v>
      </c>
      <c r="H15" t="s">
        <v>43</v>
      </c>
      <c r="I15" s="23">
        <f ca="1">MIN((I10*(1+I11))/B8,100%)</f>
        <v>0.68226693862854493</v>
      </c>
    </row>
    <row r="16" spans="1:13" x14ac:dyDescent="0.2">
      <c r="A16" s="8">
        <v>7</v>
      </c>
      <c r="B16" s="9">
        <f>$J$3*'Punto de Medida'!C16</f>
        <v>1798.1113685999999</v>
      </c>
      <c r="C16" s="20">
        <f>$J$4*'Punto de Medida'!D16</f>
        <v>1332.031945344</v>
      </c>
      <c r="D16" s="9">
        <f ca="1">IF($I$13="SI",B16,'Energía Transada'!B16*'Energía Transada'!$I$15)</f>
        <v>1226.7919387679051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$J$3*'Punto de Medida'!C17</f>
        <v>1821.7554603000001</v>
      </c>
      <c r="C17" s="20">
        <f>$J$4*'Punto de Medida'!D17</f>
        <v>1530.2917967999999</v>
      </c>
      <c r="D17" s="9">
        <f ca="1">IF($I$13="SI",B17,'Energía Transada'!B17*'Energía Transada'!$I$15)</f>
        <v>1242.9235208287168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$J$3*'Punto de Medida'!C18</f>
        <v>1397.4371067</v>
      </c>
      <c r="C18" s="20">
        <f>$J$4*'Punto de Medida'!D18</f>
        <v>1168.1347500480001</v>
      </c>
      <c r="D18" s="9">
        <f ca="1">IF($I$13="SI",B18,'Energía Transada'!B18*'Energía Transada'!$I$15)</f>
        <v>953.42513671414031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$J$3*'Punto de Medida'!C19</f>
        <v>645.4329721142999</v>
      </c>
      <c r="C19" s="20">
        <f>$J$4*'Punto de Medida'!D19</f>
        <v>1249.5761719679999</v>
      </c>
      <c r="D19" s="9">
        <f ca="1">IF($I$13="SI",B19,'Energía Transada'!B19*'Energía Transada'!$I$15)</f>
        <v>440.35757797434638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$J$3*'Punto de Medida'!C20</f>
        <v>1500.7897964208</v>
      </c>
      <c r="C20" s="20">
        <f>$J$4*'Punto de Medida'!D20</f>
        <v>1231.4649141120001</v>
      </c>
      <c r="D20" s="9">
        <f ca="1">IF($I$13="SI",B20,'Energía Transada'!B20*'Energía Transada'!$I$15)</f>
        <v>1023.9392599289764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$J$3*'Punto de Medida'!C21</f>
        <v>1378.5337496999998</v>
      </c>
      <c r="C21" s="20">
        <f>$J$4*'Punto de Medida'!D21</f>
        <v>1159.332093792</v>
      </c>
      <c r="D21" s="9">
        <f ca="1">IF($I$13="SI",B21,'Energía Transada'!B21*'Energía Transada'!$I$15)</f>
        <v>940.52800120394772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$J$3*'Punto de Medida'!C22</f>
        <v>956.41255107569998</v>
      </c>
      <c r="C22" s="20">
        <f>$J$4*'Punto de Medida'!D22</f>
        <v>916.10603903999981</v>
      </c>
      <c r="D22" s="9">
        <f ca="1">IF($I$13="SI",B22,'Energía Transada'!B22*'Energía Transada'!$I$15)</f>
        <v>652.52866328833466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$J$3*'Punto de Medida'!C23</f>
        <v>1132.7285358155998</v>
      </c>
      <c r="C23" s="20">
        <f>$J$4*'Punto de Medida'!D23</f>
        <v>902.12002742399989</v>
      </c>
      <c r="D23" s="9">
        <f ca="1">IF($I$13="SI",B23,'Energía Transada'!B23*'Energía Transada'!$I$15)</f>
        <v>772.82323042810333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803.12321926049992</v>
      </c>
      <c r="C24" s="20">
        <f>$J$4*'Punto de Medida'!D24</f>
        <v>319.35472560000005</v>
      </c>
      <c r="D24" s="9">
        <f ca="1">IF($I$13="SI",B24,'Energía Transada'!B24*'Energía Transada'!$I$15)</f>
        <v>547.94442014636297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367.35342540839997</v>
      </c>
      <c r="C25" s="20">
        <f>$J$4*'Punto de Medida'!D25</f>
        <v>1338.72447648</v>
      </c>
      <c r="D25" s="9">
        <f ca="1">IF($I$13="SI",B25,'Energía Transada'!B25*'Energía Transada'!$I$15)</f>
        <v>250.63309694809857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242.10802118399997</v>
      </c>
      <c r="C26" s="20">
        <f>$J$4*'Punto de Medida'!D26</f>
        <v>541.75518153600012</v>
      </c>
      <c r="D26" s="9">
        <f ca="1">IF($I$13="SI",B26,'Energía Transada'!B26*'Energía Transada'!$I$15)</f>
        <v>165.18229843062255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532.66256288879993</v>
      </c>
      <c r="C27" s="20">
        <f>$J$4*'Punto de Medida'!D27</f>
        <v>93.139751231999995</v>
      </c>
      <c r="D27" s="9">
        <f ca="1">IF($I$13="SI",B27,'Energía Transada'!B27*'Energía Transada'!$I$15)</f>
        <v>363.41805610417629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171.26221176569999</v>
      </c>
      <c r="C28" s="20">
        <f>$J$4*'Punto de Medida'!D28</f>
        <v>90.796085568000009</v>
      </c>
      <c r="D28" s="9">
        <f ca="1">IF($I$13="SI",B28,'Energía Transada'!B28*'Energía Transada'!$I$15)</f>
        <v>116.8465449241377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$J$3*'Punto de Medida'!C29</f>
        <v>384.47082560849998</v>
      </c>
      <c r="C29" s="20">
        <f>$J$4*'Punto de Medida'!D29</f>
        <v>1.9815302400000001</v>
      </c>
      <c r="D29" s="9">
        <f ca="1">IF($I$13="SI",B29,'Energía Transada'!B29*'Energía Transada'!$I$15)</f>
        <v>262.31173317990044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$J$3*'Punto de Medida'!C30</f>
        <v>558.40902546719997</v>
      </c>
      <c r="C30" s="20">
        <f>$J$4*'Punto de Medida'!D30</f>
        <v>0.16247260799999999</v>
      </c>
      <c r="D30" s="9">
        <f ca="1">IF($I$13="SI",B30,'Energía Transada'!B30*'Energía Transada'!$I$15)</f>
        <v>380.98401630805569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$J$3*'Punto de Medida'!C31</f>
        <v>1061.5648049514</v>
      </c>
      <c r="C31" s="20">
        <f>$J$4*'Punto de Medida'!D31</f>
        <v>3.1310928959999997</v>
      </c>
      <c r="D31" s="9">
        <f ca="1">IF($I$13="SI",B31,'Energía Transada'!B31*'Energía Transada'!$I$15)</f>
        <v>724.27056963000007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$J$3*'Punto de Medida'!C32</f>
        <v>1516.4735562000001</v>
      </c>
      <c r="C32" s="20">
        <f>$J$4*'Punto de Medida'!D32</f>
        <v>121.31471328000001</v>
      </c>
      <c r="D32" s="9">
        <f ca="1">IF($I$13="SI",B32,'Energía Transada'!B32*'Energía Transada'!$I$15)</f>
        <v>1034.6397706997168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$J$3*'Punto de Medida'!C33</f>
        <v>2625.4006800000002</v>
      </c>
      <c r="C33" s="20">
        <f>$J$4*'Punto de Medida'!D33</f>
        <v>285.75188956799997</v>
      </c>
      <c r="D33" s="9">
        <f ca="1">IF($I$13="SI",B33,'Energía Transada'!B33*'Energía Transada'!$I$15)</f>
        <v>1791.2240846169002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$J$3*'Punto de Medida'!C34</f>
        <v>2838.0035089499997</v>
      </c>
      <c r="C34" s="20">
        <f>$J$4*'Punto de Medida'!D34</f>
        <v>43.819783776000001</v>
      </c>
      <c r="D34" s="9">
        <f ca="1">IF($I$13="SI",B34,'Energía Transada'!B34*'Energía Transada'!$I$15)</f>
        <v>1936.2759658683847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$J$3*'Punto de Medida'!C35</f>
        <v>2564.8465045500002</v>
      </c>
      <c r="C35" s="20">
        <f>$J$4*'Punto de Medida'!D35</f>
        <v>375.22590806400001</v>
      </c>
      <c r="D35" s="9">
        <f ca="1">IF($I$13="SI",B35,'Energía Transada'!B35*'Energía Transada'!$I$15)</f>
        <v>1749.9099727114531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2721.7081896</v>
      </c>
      <c r="C36" s="20">
        <f>$J$4*'Punto de Medida'!D36</f>
        <v>695.40138278400002</v>
      </c>
      <c r="D36" s="9">
        <f ca="1">IF($I$13="SI",B36,'Energía Transada'!B36*'Energía Transada'!$I$15)</f>
        <v>1856.9315143586314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2597.6692981499996</v>
      </c>
      <c r="C37" s="20">
        <f>$J$4*'Punto de Medida'!D37</f>
        <v>751.492886688</v>
      </c>
      <c r="D37" s="9">
        <f ca="1">IF($I$13="SI",B37,'Energía Transada'!B37*'Energía Transada'!$I$15)</f>
        <v>1772.3038796181611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2646.5317184999999</v>
      </c>
      <c r="C38" s="20">
        <f>$J$4*'Punto de Medida'!D38</f>
        <v>433.56390816000004</v>
      </c>
      <c r="D38" s="9">
        <f ca="1">IF($I$13="SI",B38,'Energía Transada'!B38*'Energía Transada'!$I$15)</f>
        <v>1805.6410935643369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2644.2390041999997</v>
      </c>
      <c r="C39" s="20">
        <f>$J$4*'Punto de Medida'!D39</f>
        <v>472.63342972799995</v>
      </c>
      <c r="D39" s="9">
        <f ca="1">IF($I$13="SI",B39,'Energía Transada'!B39*'Energía Transada'!$I$15)</f>
        <v>1804.076850397726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2791.0519958999998</v>
      </c>
      <c r="C40" s="20">
        <f>$J$4*'Punto de Medida'!D40</f>
        <v>1084.046554752</v>
      </c>
      <c r="D40" s="9">
        <f ca="1">IF($I$13="SI",B40,'Energía Transada'!B40*'Energía Transada'!$I$15)</f>
        <v>1904.2425007957829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2985.2820752999996</v>
      </c>
      <c r="C41" s="20">
        <f>$J$4*'Punto de Medida'!D41</f>
        <v>725.93545315200004</v>
      </c>
      <c r="D41" s="9">
        <f ca="1">IF($I$13="SI",B41,'Energía Transada'!B41*'Energía Transada'!$I$15)</f>
        <v>2036.7592624576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2913.0853103999998</v>
      </c>
      <c r="C42" s="20">
        <f>$J$4*'Punto de Medida'!D42</f>
        <v>1249.0720545600002</v>
      </c>
      <c r="D42" s="9">
        <f ca="1">IF($I$13="SI",B42,'Energía Transada'!B42*'Energía Transada'!$I$15)</f>
        <v>1987.5017966903924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2450.049054825</v>
      </c>
      <c r="C43" s="20">
        <f>$J$4*'Punto de Medida'!D43</f>
        <v>1259.2673202240001</v>
      </c>
      <c r="D43" s="9">
        <f ca="1">IF($I$13="SI",B43,'Energía Transada'!B43*'Energía Transada'!$I$15)</f>
        <v>1671.5874681252128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2555.3955725999999</v>
      </c>
      <c r="C44" s="20">
        <f>$J$4*'Punto de Medida'!D44</f>
        <v>1368.899343648</v>
      </c>
      <c r="D44" s="9">
        <f ca="1">IF($I$13="SI",B44,'Energía Transada'!B44*'Energía Transada'!$I$15)</f>
        <v>1743.4619143027396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2945.7495746999998</v>
      </c>
      <c r="C45" s="20">
        <f>$J$4*'Punto de Medida'!D45</f>
        <v>2883.7942500479999</v>
      </c>
      <c r="D45" s="9">
        <f ca="1">IF($I$13="SI",B45,'Energía Transada'!B45*'Energía Transada'!$I$15)</f>
        <v>2009.7875442969071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2676.9248769750002</v>
      </c>
      <c r="C46" s="20">
        <f>$J$4*'Punto de Medida'!D46</f>
        <v>3116.6014218240002</v>
      </c>
      <c r="D46" s="9">
        <f ca="1">IF($I$13="SI",B46,'Energía Transada'!B46*'Energía Transada'!$I$15)</f>
        <v>1826.3773407523277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2493.6098385</v>
      </c>
      <c r="C47" s="20">
        <f>$J$4*'Punto de Medida'!D47</f>
        <v>3145.820812512</v>
      </c>
      <c r="D47" s="9">
        <f ca="1">IF($I$13="SI",B47,'Energía Transada'!B47*'Energía Transada'!$I$15)</f>
        <v>1701.3075506474154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$J$3*'Punto de Medida'!C48</f>
        <v>2388.2329550999998</v>
      </c>
      <c r="C48" s="20">
        <f>$J$4*'Punto de Medida'!D48</f>
        <v>3156.233812512</v>
      </c>
      <c r="D48" s="9">
        <f ca="1">IF($I$13="SI",B48,'Energía Transada'!B48*'Energía Transada'!$I$15)</f>
        <v>1629.4123870078802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$J$3*'Punto de Medida'!C49</f>
        <v>1392.0864324971999</v>
      </c>
      <c r="C49" s="20">
        <f>$J$4*'Punto de Medida'!D49</f>
        <v>2587.821328128</v>
      </c>
      <c r="D49" s="9">
        <f ca="1">IF($I$13="SI",B49,'Energía Transada'!B49*'Energía Transada'!$I$15)</f>
        <v>949.77454860619719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$J$3*'Punto de Medida'!C50</f>
        <v>258.76529365769994</v>
      </c>
      <c r="C50" s="20">
        <f>$J$4*'Punto de Medida'!D50</f>
        <v>1553.667773376</v>
      </c>
      <c r="D50" s="9">
        <f ca="1">IF($I$13="SI",B50,'Energía Transada'!B50*'Energía Transada'!$I$15)</f>
        <v>176.54700472715538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$J$3*'Punto de Medida'!C51</f>
        <v>137.2088847066</v>
      </c>
      <c r="C51" s="20">
        <f>$J$4*'Punto de Medida'!D51</f>
        <v>835.79119929600006</v>
      </c>
      <c r="D51" s="9">
        <f ca="1">IF($I$13="SI",B51,'Energía Transada'!B51*'Energía Transada'!$I$15)</f>
        <v>93.613085721408964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$J$3*'Punto de Medida'!C52</f>
        <v>306.39342642120005</v>
      </c>
      <c r="C52" s="20">
        <f>$J$4*'Punto de Medida'!D52</f>
        <v>1291.0353984960002</v>
      </c>
      <c r="D52" s="9">
        <f ca="1">IF($I$13="SI",B52,'Energía Transada'!B52*'Energía Transada'!$I$15)</f>
        <v>209.04210506030248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$J$3*'Punto de Medida'!C53</f>
        <v>237.5908827831</v>
      </c>
      <c r="C53" s="20">
        <f>$J$4*'Punto de Medida'!D53</f>
        <v>897.31676956800015</v>
      </c>
      <c r="D53" s="9">
        <f ca="1">IF($I$13="SI",B53,'Energía Transada'!B53*'Energía Transada'!$I$15)</f>
        <v>162.1004042424791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$J$3*'Punto de Medida'!C54</f>
        <v>271.70187153929999</v>
      </c>
      <c r="C54" s="20">
        <f>$J$4*'Punto de Medida'!D54</f>
        <v>1041.3197577599999</v>
      </c>
      <c r="D54" s="9">
        <f ca="1">IF($I$13="SI",B54,'Energía Transada'!B54*'Energía Transada'!$I$15)</f>
        <v>185.37320411476438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$J$3*'Punto de Medida'!C55</f>
        <v>1424.9194133999999</v>
      </c>
      <c r="C55" s="20">
        <f>$J$4*'Punto de Medida'!D55</f>
        <v>889.54999209599998</v>
      </c>
      <c r="D55" s="9">
        <f ca="1">IF($I$13="SI",B55,'Energía Transada'!B55*'Energía Transada'!$I$15)</f>
        <v>972.17540597280004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$J$3*'Punto de Medida'!C56</f>
        <v>1793.137289625</v>
      </c>
      <c r="C56" s="20">
        <f>$J$4*'Punto de Medida'!D56</f>
        <v>1143.045820224</v>
      </c>
      <c r="D56" s="9">
        <f ca="1">IF($I$13="SI",B56,'Energía Transada'!B56*'Energía Transada'!$I$15)</f>
        <v>1223.3982891331352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$J$3*'Punto de Medida'!C57</f>
        <v>2047.4669666249997</v>
      </c>
      <c r="C57" s="20">
        <f>$J$4*'Punto de Medida'!D57</f>
        <v>994.83285936000004</v>
      </c>
      <c r="D57" s="9">
        <f ca="1">IF($I$13="SI",B57,'Energía Transada'!B57*'Energía Transada'!$I$15)</f>
        <v>1396.9190192623116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$J$3*'Punto de Medida'!C58</f>
        <v>2449.0655700000002</v>
      </c>
      <c r="C58" s="20">
        <f>$J$4*'Punto de Medida'!D58</f>
        <v>255.41021481600001</v>
      </c>
      <c r="D58" s="9">
        <f ca="1">IF($I$13="SI",B58,'Energía Transada'!B58*'Energía Transada'!$I$15)</f>
        <v>1670.9164689444726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2632.1343062249998</v>
      </c>
      <c r="C59" s="20">
        <f>$J$4*'Punto de Medida'!D59</f>
        <v>400.93829289599995</v>
      </c>
      <c r="D59" s="9">
        <f ca="1">IF($I$13="SI",B59,'Energía Transada'!B59*'Energía Transada'!$I$15)</f>
        <v>1795.8182151672997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$J$3*'Punto de Medida'!C60</f>
        <v>2672.6611818000001</v>
      </c>
      <c r="C60" s="20">
        <f>$J$4*'Punto de Medida'!D60</f>
        <v>295.60762492800001</v>
      </c>
      <c r="D60" s="9">
        <f ca="1">IF($I$13="SI",B60,'Energía Transada'!B60*'Energía Transada'!$I$15)</f>
        <v>1823.468362498035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$J$3*'Punto de Medida'!C61</f>
        <v>2702.1976800750003</v>
      </c>
      <c r="C61" s="20">
        <f>$J$4*'Punto de Medida'!D61</f>
        <v>61.505331648000009</v>
      </c>
      <c r="D61" s="9">
        <f ca="1">IF($I$13="SI",B61,'Energía Transada'!B61*'Energía Transada'!$I$15)</f>
        <v>1843.6201387539268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$J$3*'Punto de Medida'!C62</f>
        <v>2665.0849079999998</v>
      </c>
      <c r="C62" s="20">
        <f>$J$4*'Punto de Medida'!D62</f>
        <v>14.689572576</v>
      </c>
      <c r="D62" s="9">
        <f ca="1">IF($I$13="SI",B62,'Energía Transada'!B62*'Energía Transada'!$I$15)</f>
        <v>1818.2993213662971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$J$3*'Punto de Medida'!C63</f>
        <v>2682.2832573750002</v>
      </c>
      <c r="C63" s="20">
        <f>$J$4*'Punto de Medida'!D63</f>
        <v>0</v>
      </c>
      <c r="D63" s="9">
        <f ca="1">IF($I$13="SI",B63,'Energía Transada'!B63*'Energía Transada'!$I$15)</f>
        <v>1830.0331865438429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$J$3*'Punto de Medida'!C64</f>
        <v>2886.99892185</v>
      </c>
      <c r="C64" s="20">
        <f>$J$4*'Punto de Medida'!D64</f>
        <v>0</v>
      </c>
      <c r="D64" s="9">
        <f ca="1">IF($I$13="SI",B64,'Energía Transada'!B64*'Energía Transada'!$I$15)</f>
        <v>1969.7039162345093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$J$3*'Punto de Medida'!C65</f>
        <v>2853.2667296249997</v>
      </c>
      <c r="C65" s="20">
        <f>$J$4*'Punto de Medida'!D65</f>
        <v>0.35824521599999998</v>
      </c>
      <c r="D65" s="9">
        <f ca="1">IF($I$13="SI",B65,'Energía Transada'!B65*'Energía Transada'!$I$15)</f>
        <v>1946.6895567119288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$J$3*'Punto de Medida'!C66</f>
        <v>2913.2070573000001</v>
      </c>
      <c r="C66" s="20">
        <f>$J$4*'Punto de Medida'!D66</f>
        <v>0</v>
      </c>
      <c r="D66" s="9">
        <f ca="1">IF($I$13="SI",B66,'Energía Transada'!B66*'Energía Transada'!$I$15)</f>
        <v>1987.5848605751432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$J$3*'Punto de Medida'!C67</f>
        <v>2929.4995037999997</v>
      </c>
      <c r="C67" s="20">
        <f>$J$4*'Punto de Medida'!D67</f>
        <v>0</v>
      </c>
      <c r="D67" s="9">
        <f ca="1">IF($I$13="SI",B67,'Energía Transada'!B67*'Energía Transada'!$I$15)</f>
        <v>1998.7006581714672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$J$3*'Punto de Medida'!C68</f>
        <v>2937.1225851000004</v>
      </c>
      <c r="C68" s="20">
        <f>$J$4*'Punto de Medida'!D68</f>
        <v>0</v>
      </c>
      <c r="D68" s="9">
        <f ca="1">IF($I$13="SI",B68,'Energía Transada'!B68*'Energía Transada'!$I$15)</f>
        <v>2003.9016345129353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$J$3*'Punto de Medida'!C69</f>
        <v>2901.1863935999995</v>
      </c>
      <c r="C69" s="20">
        <f>$J$4*'Punto de Medida'!D69</f>
        <v>0</v>
      </c>
      <c r="D69" s="9">
        <f ca="1">IF($I$13="SI",B69,'Energía Transada'!B69*'Energía Transada'!$I$15)</f>
        <v>1979.3835591522604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2348.5002843000002</v>
      </c>
      <c r="C70" s="20">
        <f>$J$4*'Punto de Medida'!D70</f>
        <v>0</v>
      </c>
      <c r="D70" s="9">
        <f ca="1">IF($I$13="SI",B70,'Energía Transada'!B70*'Energía Transada'!$I$15)</f>
        <v>1602.3040993376285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2191.0237797750001</v>
      </c>
      <c r="C71" s="20">
        <f>$J$4*'Punto de Medida'!D71</f>
        <v>0</v>
      </c>
      <c r="D71" s="9">
        <f ca="1">IF($I$13="SI",B71,'Energía Transada'!B71*'Energía Transada'!$I$15)</f>
        <v>1494.8630866894325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$J$3*'Punto de Medida'!C72</f>
        <v>2161.546016025</v>
      </c>
      <c r="C72" s="20">
        <f>$J$4*'Punto de Medida'!D72</f>
        <v>43.368196896000008</v>
      </c>
      <c r="D72" s="9">
        <f ca="1">IF($I$13="SI",B72,'Energía Transada'!B72*'Energía Transada'!$I$15)</f>
        <v>1474.7513830581045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$J$3*'Punto de Medida'!C73</f>
        <v>1876.3355115749998</v>
      </c>
      <c r="C73" s="20">
        <f>$J$4*'Punto de Medida'!D73</f>
        <v>125.29864156800001</v>
      </c>
      <c r="D73" s="9">
        <f ca="1">IF($I$13="SI",B73,'Energía Transada'!B73*'Energía Transada'!$I$15)</f>
        <v>1280.1616853222999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$J$3*'Punto de Medida'!C74</f>
        <v>1943.3675784</v>
      </c>
      <c r="C74" s="20">
        <f>$J$4*'Punto de Medida'!D74</f>
        <v>223.69484179200001</v>
      </c>
      <c r="D74" s="9">
        <f ca="1">IF($I$13="SI",B74,'Energía Transada'!B74*'Energía Transada'!$I$15)</f>
        <v>1325.8954483449368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$J$3*'Punto de Medida'!C75</f>
        <v>2643.8989329000001</v>
      </c>
      <c r="C75" s="20">
        <f>$J$4*'Punto de Medida'!D75</f>
        <v>259.75329196799998</v>
      </c>
      <c r="D75" s="9">
        <f ca="1">IF($I$13="SI",B75,'Energía Transada'!B75*'Energía Transada'!$I$15)</f>
        <v>1803.8448309929597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$J$3*'Punto de Medida'!C76</f>
        <v>2815.54583925</v>
      </c>
      <c r="C76" s="20">
        <f>$J$4*'Punto de Medida'!D76</f>
        <v>479.64571286400007</v>
      </c>
      <c r="D76" s="9">
        <f ca="1">IF($I$13="SI",B76,'Energía Transada'!B76*'Energía Transada'!$I$15)</f>
        <v>1920.9538403134347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$J$3*'Punto de Medida'!C77</f>
        <v>2691.8725914000001</v>
      </c>
      <c r="C77" s="20">
        <f>$J$4*'Punto de Medida'!D77</f>
        <v>1135.737492192</v>
      </c>
      <c r="D77" s="9">
        <f ca="1">IF($I$13="SI",B77,'Energía Transada'!B77*'Energía Transada'!$I$15)</f>
        <v>1836.5756721125661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$J$3*'Punto de Medida'!C78</f>
        <v>2431.4724675000002</v>
      </c>
      <c r="C78" s="20">
        <f>$J$4*'Punto de Medida'!D78</f>
        <v>1955.1633750719998</v>
      </c>
      <c r="D78" s="9">
        <f ca="1">IF($I$13="SI",B78,'Energía Transada'!B78*'Energía Transada'!$I$15)</f>
        <v>1658.9132767608194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$J$3*'Punto de Medida'!C79</f>
        <v>573.26211249929986</v>
      </c>
      <c r="C79" s="20">
        <f>$J$4*'Punto de Medida'!D79</f>
        <v>2212.3626093120001</v>
      </c>
      <c r="D79" s="9">
        <f ca="1">IF($I$13="SI",B79,'Energía Transada'!B79*'Energía Transada'!$I$15)</f>
        <v>391.11778652662986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$J$3*'Punto de Medida'!C80</f>
        <v>733.55898618089998</v>
      </c>
      <c r="C80" s="20">
        <f>$J$4*'Punto de Medida'!D80</f>
        <v>2681.0535468479998</v>
      </c>
      <c r="D80" s="9">
        <f ca="1">IF($I$13="SI",B80,'Energía Transada'!B80*'Energía Transada'!$I$15)</f>
        <v>500.48304380510172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$J$3*'Punto de Medida'!C81</f>
        <v>740.1778476444</v>
      </c>
      <c r="C81" s="20">
        <f>$J$4*'Punto de Medida'!D81</f>
        <v>2586.0418593599998</v>
      </c>
      <c r="D81" s="9">
        <f ca="1">IF($I$13="SI",B81,'Energía Transada'!B81*'Energía Transada'!$I$15)</f>
        <v>504.99887415301032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$J$3*'Punto de Medida'!C82</f>
        <v>694.89535239479994</v>
      </c>
      <c r="C82" s="20">
        <f>$J$4*'Punto de Medida'!D82</f>
        <v>1164.3503906880001</v>
      </c>
      <c r="D82" s="9">
        <f ca="1">IF($I$13="SI",B82,'Energía Transada'!B82*'Energía Transada'!$I$15)</f>
        <v>474.10412474560405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$J$3*'Punto de Medida'!C83</f>
        <v>590.76991156559995</v>
      </c>
      <c r="C83" s="20">
        <f>$J$4*'Punto de Medida'!D83</f>
        <v>1206.963538944</v>
      </c>
      <c r="D83" s="9">
        <f ca="1">IF($I$13="SI",B83,'Energía Transada'!B83*'Energía Transada'!$I$15)</f>
        <v>403.06277899771811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$J$3*'Punto de Medida'!C84</f>
        <v>619.66981655939992</v>
      </c>
      <c r="C84" s="20">
        <f>$J$4*'Punto de Medida'!D84</f>
        <v>1117.2855937920001</v>
      </c>
      <c r="D84" s="9">
        <f ca="1">IF($I$13="SI",B84,'Energía Transada'!B84*'Energía Transada'!$I$15)</f>
        <v>422.78022870449382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$J$3*'Punto de Medida'!C85</f>
        <v>766.32914724750003</v>
      </c>
      <c r="C85" s="20">
        <f>$J$4*'Punto de Medida'!D85</f>
        <v>895.19380079999996</v>
      </c>
      <c r="D85" s="9">
        <f ca="1">IF($I$13="SI",B85,'Energía Transada'!B85*'Energía Transada'!$I$15)</f>
        <v>522.84104127437524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$J$3*'Punto de Medida'!C86</f>
        <v>785.98025003099997</v>
      </c>
      <c r="C86" s="20">
        <f>$J$4*'Punto de Medida'!D86</f>
        <v>644.76133593599991</v>
      </c>
      <c r="D86" s="9">
        <f ca="1">IF($I$13="SI",B86,'Energía Transada'!B86*'Energía Transada'!$I$15)</f>
        <v>536.24833901114869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$J$3*'Punto de Medida'!C87</f>
        <v>704.10456138510006</v>
      </c>
      <c r="C87" s="20">
        <f>$J$4*'Punto de Medida'!D87</f>
        <v>632.3703984</v>
      </c>
      <c r="D87" s="9">
        <f ca="1">IF($I$13="SI",B87,'Energía Transada'!B87*'Energía Transada'!$I$15)</f>
        <v>480.38726357060659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$J$3*'Punto de Medida'!C88</f>
        <v>1299.0696329159998</v>
      </c>
      <c r="C88" s="20">
        <f>$J$4*'Punto de Medida'!D88</f>
        <v>383.00351366400002</v>
      </c>
      <c r="D88" s="9">
        <f ca="1">IF($I$13="SI",B88,'Energía Transada'!B88*'Energía Transada'!$I$15)</f>
        <v>886.31226151490682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$J$3*'Punto de Medida'!C89</f>
        <v>1917.0992804999998</v>
      </c>
      <c r="C89" s="20">
        <f>$J$4*'Punto de Medida'!D89</f>
        <v>633.08415225599992</v>
      </c>
      <c r="D89" s="9">
        <f ca="1">IF($I$13="SI",B89,'Energía Transada'!B89*'Energía Transada'!$I$15)</f>
        <v>1307.973457153721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$J$3*'Punto de Medida'!C90</f>
        <v>2043.8975273999999</v>
      </c>
      <c r="C90" s="20">
        <f>$J$4*'Punto de Medida'!D90</f>
        <v>325.512732384</v>
      </c>
      <c r="D90" s="9">
        <f ca="1">IF($I$13="SI",B90,'Energía Transada'!B90*'Energía Transada'!$I$15)</f>
        <v>1394.4837088896504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$J$3*'Punto de Medida'!C91</f>
        <v>1925.9617059000002</v>
      </c>
      <c r="C91" s="20">
        <f>$J$4*'Punto de Medida'!D91</f>
        <v>282.81401366400002</v>
      </c>
      <c r="D91" s="9">
        <f ca="1">IF($I$13="SI",B91,'Energía Transada'!B91*'Energía Transada'!$I$15)</f>
        <v>1314.0199970002031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$J$3*'Punto de Medida'!C92</f>
        <v>2292.4707350999997</v>
      </c>
      <c r="C92" s="20">
        <f>$J$4*'Punto de Medida'!D92</f>
        <v>327.71676566399998</v>
      </c>
      <c r="D92" s="9">
        <f ca="1">IF($I$13="SI",B92,'Energía Transada'!B92*'Energía Transada'!$I$15)</f>
        <v>1564.0769903322068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$J$3*'Punto de Medida'!C93</f>
        <v>2545.8695945999998</v>
      </c>
      <c r="C93" s="20">
        <f>$J$4*'Punto de Medida'!D93</f>
        <v>390.01478918399999</v>
      </c>
      <c r="D93" s="9">
        <f ca="1">IF($I$13="SI",B93,'Energía Transada'!B93*'Energía Transada'!$I$15)</f>
        <v>1736.9626544552366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$J$3*'Punto de Medida'!C94</f>
        <v>2661.6145880999998</v>
      </c>
      <c r="C94" s="20">
        <f>$J$4*'Punto de Medida'!D94</f>
        <v>379.25943158400003</v>
      </c>
      <c r="D94" s="9">
        <f ca="1">IF($I$13="SI",B94,'Energía Transada'!B94*'Energía Transada'!$I$15)</f>
        <v>1815.9316368320624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$J$3*'Punto de Medida'!C95</f>
        <v>1372.5410862000001</v>
      </c>
      <c r="C95" s="20">
        <f>$J$4*'Punto de Medida'!D95</f>
        <v>590.64667977600004</v>
      </c>
      <c r="D95" s="9">
        <f ca="1">IF($I$13="SI",B95,'Energía Transada'!B95*'Energía Transada'!$I$15)</f>
        <v>936.43940502357191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$J$3*'Punto de Medida'!C96</f>
        <v>2051.5321506</v>
      </c>
      <c r="C96" s="20">
        <f>$J$4*'Punto de Medida'!D96</f>
        <v>625.11085535999996</v>
      </c>
      <c r="D96" s="9">
        <f ca="1">IF($I$13="SI",B96,'Energía Transada'!B96*'Energía Transada'!$I$15)</f>
        <v>1399.692559887897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$J$3*'Punto de Medida'!C97</f>
        <v>2844.0757688999997</v>
      </c>
      <c r="C97" s="20">
        <f>$J$4*'Punto de Medida'!D97</f>
        <v>605.85097267200001</v>
      </c>
      <c r="D97" s="9">
        <f ca="1">IF($I$13="SI",B97,'Energía Transada'!B97*'Energía Transada'!$I$15)</f>
        <v>1940.4188680750278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$J$3*'Punto de Medida'!C98</f>
        <v>2990.5934526749998</v>
      </c>
      <c r="C98" s="20">
        <f>$J$4*'Punto de Medida'!D98</f>
        <v>989.05605465600013</v>
      </c>
      <c r="D98" s="9">
        <f ca="1">IF($I$13="SI",B98,'Energía Transada'!B98*'Energía Transada'!$I$15)</f>
        <v>2040.3830396391422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$J$3*'Punto de Medida'!C99</f>
        <v>2852.9939367000002</v>
      </c>
      <c r="C99" s="20">
        <f>$J$4*'Punto de Medida'!D99</f>
        <v>789.38600380799994</v>
      </c>
      <c r="D99" s="9">
        <f ca="1">IF($I$13="SI",B99,'Energía Transada'!B99*'Energía Transada'!$I$15)</f>
        <v>1946.5034391181098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$J$3*'Punto de Medida'!C100</f>
        <v>2903.0640498000002</v>
      </c>
      <c r="C100" s="20">
        <f>$J$4*'Punto de Medida'!D100</f>
        <v>884.70844924800008</v>
      </c>
      <c r="D100" s="9">
        <f ca="1">IF($I$13="SI",B100,'Energía Transada'!B100*'Energía Transada'!$I$15)</f>
        <v>1980.6646218996318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$J$3*'Punto de Medida'!C101</f>
        <v>2988.7509021000001</v>
      </c>
      <c r="C101" s="20">
        <f>$J$4*'Punto de Medida'!D101</f>
        <v>1931.5264219200001</v>
      </c>
      <c r="D101" s="9">
        <f ca="1">IF($I$13="SI",B101,'Energía Transada'!B101*'Energía Transada'!$I$15)</f>
        <v>2039.1259282990691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$J$3*'Punto de Medida'!C102</f>
        <v>3010.7635568999995</v>
      </c>
      <c r="C102" s="20">
        <f>$J$4*'Punto de Medida'!D102</f>
        <v>1689.6357187200006</v>
      </c>
      <c r="D102" s="9">
        <f ca="1">IF($I$13="SI",B102,'Energía Transada'!B102*'Energía Transada'!$I$15)</f>
        <v>2054.1444349005515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$J$3*'Punto de Medida'!C103</f>
        <v>2978.3151522000003</v>
      </c>
      <c r="C103" s="20">
        <f>$J$4*'Punto de Medida'!D103</f>
        <v>1744.0338281280001</v>
      </c>
      <c r="D103" s="9">
        <f ca="1">IF($I$13="SI",B103,'Energía Transada'!B103*'Energía Transada'!$I$15)</f>
        <v>2032.0059611625031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$J$3*'Punto de Medida'!C104</f>
        <v>2523.0900078</v>
      </c>
      <c r="C104" s="20">
        <f>$J$4*'Punto de Medida'!D104</f>
        <v>1626.5650312319999</v>
      </c>
      <c r="D104" s="9">
        <f ca="1">IF($I$13="SI",B104,'Energía Transada'!B104*'Energía Transada'!$I$15)</f>
        <v>1721.4208955059776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$J$3*'Punto de Medida'!C105</f>
        <v>2245.7946753000001</v>
      </c>
      <c r="C105" s="20">
        <f>$J$4*'Punto de Medida'!D105</f>
        <v>1964.2341093119999</v>
      </c>
      <c r="D105" s="9">
        <f ca="1">IF($I$13="SI",B105,'Energía Transada'!B105*'Energía Transada'!$I$15)</f>
        <v>1532.2314579052181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$J$3*'Punto de Medida'!C106</f>
        <v>1861.0823397000001</v>
      </c>
      <c r="C106" s="20">
        <f>$J$4*'Punto de Medida'!D106</f>
        <v>2240.5397344319999</v>
      </c>
      <c r="D106" s="9">
        <f ca="1">IF($I$13="SI",B106,'Energía Transada'!B106*'Energía Transada'!$I$15)</f>
        <v>1269.7549504427689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$J$3*'Punto de Medida'!C107</f>
        <v>1778.8659020999999</v>
      </c>
      <c r="C107" s="20">
        <f>$J$4*'Punto de Medida'!D107</f>
        <v>1903.7887265280001</v>
      </c>
      <c r="D107" s="9">
        <f ca="1">IF($I$13="SI",B107,'Energía Transada'!B107*'Energía Transada'!$I$15)</f>
        <v>1213.6613932564719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$J$3*'Punto de Medida'!C108</f>
        <v>1703.6127809340001</v>
      </c>
      <c r="C108" s="20">
        <f>$J$4*'Punto de Medida'!D108</f>
        <v>1837.762312416</v>
      </c>
      <c r="D108" s="9">
        <f ca="1">IF($I$13="SI",B108,'Energía Transada'!B108*'Energía Transada'!$I$15)</f>
        <v>1162.3186766563022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$J$3*'Punto de Medida'!C109</f>
        <v>1434.5930187000001</v>
      </c>
      <c r="C109" s="20">
        <f>$J$4*'Punto de Medida'!D109</f>
        <v>1864.786828128</v>
      </c>
      <c r="D109" s="9">
        <f ca="1">IF($I$13="SI",B109,'Energía Transada'!B109*'Energía Transada'!$I$15)</f>
        <v>978.77538704633196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$J$3*'Punto de Medida'!C110</f>
        <v>1468.5620627999997</v>
      </c>
      <c r="C110" s="20">
        <f>$J$4*'Punto de Medida'!D110</f>
        <v>1880.4342656639999</v>
      </c>
      <c r="D110" s="9">
        <f ca="1">IF($I$13="SI",B110,'Energía Transada'!B110*'Energía Transada'!$I$15)</f>
        <v>1001.9513427725767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$J$3*'Punto de Medida'!C111</f>
        <v>1665.7135701</v>
      </c>
      <c r="C111" s="20">
        <f>$J$4*'Punto de Medida'!D111</f>
        <v>1892.667421824</v>
      </c>
      <c r="D111" s="9">
        <f ca="1">IF($I$13="SI",B111,'Energía Transada'!B111*'Energía Transada'!$I$15)</f>
        <v>1136.4612981041512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$J$3*'Punto de Medida'!C112</f>
        <v>1319.0567036999998</v>
      </c>
      <c r="C112" s="20">
        <f>$J$4*'Punto de Medida'!D112</f>
        <v>2404.8772499520005</v>
      </c>
      <c r="D112" s="9">
        <f ca="1">IF($I$13="SI",B112,'Energía Transada'!B112*'Energía Transada'!$I$15)</f>
        <v>899.9487791108586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$J$3*'Punto de Medida'!C113</f>
        <v>700.73570127990001</v>
      </c>
      <c r="C113" s="20">
        <f>$J$4*'Punto de Medida'!D113</f>
        <v>2342.286609408</v>
      </c>
      <c r="D113" s="9">
        <f ca="1">IF($I$13="SI",B113,'Energía Transada'!B113*'Energía Transada'!$I$15)</f>
        <v>478.08880169996394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$J$3*'Punto de Medida'!C114</f>
        <v>926.96503362119995</v>
      </c>
      <c r="C114" s="20">
        <f>$J$4*'Punto de Medida'!D114</f>
        <v>2218.0425</v>
      </c>
      <c r="D114" s="9">
        <f ca="1">IF($I$13="SI",B114,'Energía Transada'!B114*'Energía Transada'!$I$15)</f>
        <v>632.43759570444229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$J$3*'Punto de Medida'!C115</f>
        <v>1184.2798303278</v>
      </c>
      <c r="C115" s="20">
        <f>$J$4*'Punto de Medida'!D115</f>
        <v>1870.3636641600003</v>
      </c>
      <c r="D115" s="9">
        <f ca="1">IF($I$13="SI",B115,'Energía Transada'!B115*'Energía Transada'!$I$15)</f>
        <v>807.99497431728071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$J$3*'Punto de Medida'!C116</f>
        <v>734.45724855510002</v>
      </c>
      <c r="C116" s="20">
        <f>$J$4*'Punto de Medida'!D116</f>
        <v>810.08275785599994</v>
      </c>
      <c r="D116" s="9">
        <f ca="1">IF($I$13="SI",B116,'Energía Transada'!B116*'Energía Transada'!$I$15)</f>
        <v>501.09589852523237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$J$3*'Punto de Medida'!C117</f>
        <v>1050.5684440412999</v>
      </c>
      <c r="C117" s="20">
        <f>$J$4*'Punto de Medida'!D117</f>
        <v>1001.6048437439999</v>
      </c>
      <c r="D117" s="9">
        <f ca="1">IF($I$13="SI",B117,'Energía Transada'!B117*'Energía Transada'!$I$15)</f>
        <v>716.76811613581151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$J$3*'Punto de Medida'!C118</f>
        <v>1614.7297509</v>
      </c>
      <c r="C118" s="20">
        <f>$J$4*'Punto de Medida'!D118</f>
        <v>1553.5488047999997</v>
      </c>
      <c r="D118" s="9">
        <f ca="1">IF($I$13="SI",B118,'Energía Transada'!B118*'Energía Transada'!$I$15)</f>
        <v>1101.6767238589759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$J$3*'Punto de Medida'!C119</f>
        <v>1135.7144220750001</v>
      </c>
      <c r="C119" s="20">
        <f>$J$4*'Punto de Medida'!D119</f>
        <v>962.74192972799995</v>
      </c>
      <c r="D119" s="9">
        <f ca="1">IF($I$13="SI",B119,'Energía Transada'!B119*'Energía Transada'!$I$15)</f>
        <v>774.86040190539745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$J$3*'Punto de Medida'!C120</f>
        <v>827.96466892259991</v>
      </c>
      <c r="C120" s="20">
        <f>$J$4*'Punto de Medida'!D120</f>
        <v>1437.8521055040001</v>
      </c>
      <c r="D120" s="9">
        <f ca="1">IF($I$13="SI",B120,'Energía Transada'!B120*'Energía Transada'!$I$15)</f>
        <v>564.89291995841904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1176.5331994583998</v>
      </c>
      <c r="C121" s="20">
        <f>$J$4*'Punto de Medida'!D121</f>
        <v>2667.3418593599999</v>
      </c>
      <c r="D121" s="9">
        <f ca="1">IF($I$13="SI",B121,'Energía Transada'!B121*'Energía Transada'!$I$15)</f>
        <v>802.70970418932973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1860.7330965000001</v>
      </c>
      <c r="C122" s="20">
        <f>$J$4*'Punto de Medida'!D122</f>
        <v>2133.830671872</v>
      </c>
      <c r="D122" s="9">
        <f ca="1">IF($I$13="SI",B122,'Energía Transada'!B122*'Energía Transada'!$I$15)</f>
        <v>1269.5166733538679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$J$3*'Punto de Medida'!C123</f>
        <v>2053.4947950000001</v>
      </c>
      <c r="C123" s="20">
        <f>$J$4*'Punto de Medida'!D123</f>
        <v>2617.8419531520003</v>
      </c>
      <c r="D123" s="9">
        <f ca="1">IF($I$13="SI",B123,'Energía Transada'!B123*'Energía Transada'!$I$15)</f>
        <v>1401.0316072743015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2495.9777529000003</v>
      </c>
      <c r="C124" s="20">
        <f>$J$4*'Punto de Medida'!D124</f>
        <v>1339.6894687680001</v>
      </c>
      <c r="D124" s="9">
        <f ca="1">IF($I$13="SI",B124,'Energía Transada'!B124*'Energía Transada'!$I$15)</f>
        <v>1702.923100356038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2594.4476504999998</v>
      </c>
      <c r="C125" s="20">
        <f>$J$4*'Punto de Medida'!D125</f>
        <v>1100.65117968</v>
      </c>
      <c r="D125" s="9">
        <f ca="1">IF($I$13="SI",B125,'Energía Transada'!B125*'Energía Transada'!$I$15)</f>
        <v>1770.1058559386558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2659.8253565999999</v>
      </c>
      <c r="C126" s="20">
        <f>$J$4*'Punto de Medida'!D126</f>
        <v>816.62862892800001</v>
      </c>
      <c r="D126" s="9">
        <f ca="1">IF($I$13="SI",B126,'Energía Transada'!B126*'Energía Transada'!$I$15)</f>
        <v>1814.7109033340598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$J$3*'Punto de Medida'!C127</f>
        <v>2967.6328097249998</v>
      </c>
      <c r="C127" s="20">
        <f>$J$4*'Punto de Medida'!D127</f>
        <v>1298.6922188160001</v>
      </c>
      <c r="D127" s="9">
        <f ca="1">IF($I$13="SI",B127,'Energía Transada'!B127*'Energía Transada'!$I$15)</f>
        <v>2024.7177520647028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$J$3*'Punto de Medida'!C128</f>
        <v>2992.1434623</v>
      </c>
      <c r="C128" s="20">
        <f>$J$4*'Punto de Medida'!D128</f>
        <v>2246.3842968000004</v>
      </c>
      <c r="D128" s="9">
        <f ca="1">IF($I$13="SI",B128,'Energía Transada'!B128*'Energía Transada'!$I$15)</f>
        <v>2041.440559960836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$J$3*'Punto de Medida'!C129</f>
        <v>2960.6540070000001</v>
      </c>
      <c r="C129" s="20">
        <f>$J$4*'Punto de Medida'!D129</f>
        <v>2757.3889687680003</v>
      </c>
      <c r="D129" s="9">
        <f ca="1">IF($I$13="SI",B129,'Energía Transada'!B129*'Energía Transada'!$I$15)</f>
        <v>2019.9563456942246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$J$3*'Punto de Medida'!C130</f>
        <v>2517.8572847999999</v>
      </c>
      <c r="C130" s="20">
        <f>$J$4*'Punto de Medida'!D130</f>
        <v>2097.5373749759997</v>
      </c>
      <c r="D130" s="9">
        <f ca="1">IF($I$13="SI",B130,'Energía Transada'!B130*'Energía Transada'!$I$15)</f>
        <v>1717.8507816040762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$J$3*'Punto de Medida'!C131</f>
        <v>674.89573478339992</v>
      </c>
      <c r="C131" s="20">
        <f>$J$4*'Punto de Medida'!D131</f>
        <v>1826.5400156159999</v>
      </c>
      <c r="D131" s="9">
        <f ca="1">IF($I$13="SI",B131,'Energía Transada'!B131*'Energía Transada'!$I$15)</f>
        <v>460.45904686413263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$J$3*'Punto de Medida'!C132</f>
        <v>1236.0422785916999</v>
      </c>
      <c r="C132" s="20">
        <f>$J$4*'Punto de Medida'!D132</f>
        <v>2174.6719219199999</v>
      </c>
      <c r="D132" s="9">
        <f ca="1">IF($I$13="SI",B132,'Energía Transada'!B132*'Energía Transada'!$I$15)</f>
        <v>843.31078143021011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$J$3*'Punto de Medida'!C133</f>
        <v>1881.1588466999999</v>
      </c>
      <c r="C133" s="20">
        <f>$J$4*'Punto de Medida'!D133</f>
        <v>2239.7815312319999</v>
      </c>
      <c r="D133" s="9">
        <f ca="1">IF($I$13="SI",B133,'Energía Transada'!B133*'Energía Transada'!$I$15)</f>
        <v>1283.4524874120132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$J$3*'Punto de Medida'!C134</f>
        <v>2093.0192376</v>
      </c>
      <c r="C134" s="20">
        <f>$J$4*'Punto de Medida'!D134</f>
        <v>2106.577921824</v>
      </c>
      <c r="D134" s="9">
        <f ca="1">IF($I$13="SI",B134,'Energía Transada'!B134*'Energía Transada'!$I$15)</f>
        <v>1427.9978277280031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$J$3*'Punto de Medida'!C135</f>
        <v>2694.1872518999999</v>
      </c>
      <c r="C135" s="20">
        <f>$J$4*'Punto de Medida'!D135</f>
        <v>1385.928046944</v>
      </c>
      <c r="D135" s="9">
        <f ca="1">IF($I$13="SI",B135,'Energía Transada'!B135*'Energía Transada'!$I$15)</f>
        <v>1838.1548884458653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$J$3*'Punto de Medida'!C136</f>
        <v>2665.2925259250001</v>
      </c>
      <c r="C136" s="20">
        <f>$J$4*'Punto de Medida'!D136</f>
        <v>1696.410093792</v>
      </c>
      <c r="D136" s="9">
        <f ca="1">IF($I$13="SI",B136,'Energía Transada'!B136*'Energía Transada'!$I$15)</f>
        <v>1818.4409722123914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1975.5345515250001</v>
      </c>
      <c r="C137" s="20">
        <f>$J$4*'Punto de Medida'!D137</f>
        <v>998.01229689599995</v>
      </c>
      <c r="D137" s="9">
        <f ca="1">IF($I$13="SI",B137,'Energía Transada'!B137*'Energía Transada'!$I$15)</f>
        <v>1347.8419106238773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1154.2158215054999</v>
      </c>
      <c r="C138" s="20">
        <f>$J$4*'Punto de Medida'!D138</f>
        <v>1779.9112031039999</v>
      </c>
      <c r="D138" s="9">
        <f ca="1">IF($I$13="SI",B138,'Energía Transada'!B138*'Energía Transada'!$I$15)</f>
        <v>787.48329505518848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$J$3*'Punto de Medida'!C139</f>
        <v>944.39235545069994</v>
      </c>
      <c r="C139" s="20">
        <f>$J$4*'Punto de Medida'!D139</f>
        <v>305.068229664</v>
      </c>
      <c r="D139" s="9">
        <f ca="1">IF($I$13="SI",B139,'Energía Transada'!B139*'Energía Transada'!$I$15)</f>
        <v>644.32768121754964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$J$3*'Punto de Medida'!C140</f>
        <v>1192.7739445742998</v>
      </c>
      <c r="C140" s="20">
        <f>$J$4*'Punto de Medida'!D140</f>
        <v>700.25380070400001</v>
      </c>
      <c r="D140" s="9">
        <f ca="1">IF($I$13="SI",B140,'Energía Transada'!B140*'Energía Transada'!$I$15)</f>
        <v>813.79022764060119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$J$3*'Punto de Medida'!C141</f>
        <v>2466.8157560999998</v>
      </c>
      <c r="C141" s="20">
        <f>$J$4*'Punto de Medida'!D141</f>
        <v>1154.062875072</v>
      </c>
      <c r="D141" s="9">
        <f ca="1">IF($I$13="SI",B141,'Energía Transada'!B141*'Energía Transada'!$I$15)</f>
        <v>1683.0268340750063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$J$3*'Punto de Medida'!C142</f>
        <v>2624.4414698999999</v>
      </c>
      <c r="C142" s="20">
        <f>$J$4*'Punto de Medida'!D142</f>
        <v>1733.0546016000001</v>
      </c>
      <c r="D142" s="9">
        <f ca="1">IF($I$13="SI",B142,'Energía Transada'!B142*'Energía Transada'!$I$15)</f>
        <v>1790.5696472784714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$J$3*'Punto de Medida'!C143</f>
        <v>2703.050548275</v>
      </c>
      <c r="C143" s="20">
        <f>$J$4*'Punto de Medida'!D143</f>
        <v>470.38398038399998</v>
      </c>
      <c r="D143" s="9">
        <f ca="1">IF($I$13="SI",B143,'Energía Transada'!B143*'Energía Transada'!$I$15)</f>
        <v>1844.202022529794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$J$3*'Punto de Medida'!C144</f>
        <v>2554.9619336999999</v>
      </c>
      <c r="C144" s="20">
        <f>$J$4*'Punto de Medida'!D144</f>
        <v>891.17714054400005</v>
      </c>
      <c r="D144" s="9">
        <f ca="1">IF($I$13="SI",B144,'Energía Transada'!B144*'Energía Transada'!$I$15)</f>
        <v>1743.1660568179664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$J$3*'Punto de Medida'!C145</f>
        <v>1959.9308329499997</v>
      </c>
      <c r="C145" s="20">
        <f>$J$4*'Punto de Medida'!D145</f>
        <v>389.492548704</v>
      </c>
      <c r="D145" s="9">
        <f ca="1">IF($I$13="SI",B145,'Energía Transada'!B145*'Energía Transada'!$I$15)</f>
        <v>1337.1960093204905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$J$3*'Punto de Medida'!C146</f>
        <v>1848.2465381999998</v>
      </c>
      <c r="C146" s="20">
        <f>$J$4*'Punto de Medida'!D146</f>
        <v>880.66953513600004</v>
      </c>
      <c r="D146" s="9">
        <f ca="1">IF($I$13="SI",B146,'Energía Transada'!B146*'Energía Transada'!$I$15)</f>
        <v>1260.9975074485199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$J$3*'Punto de Medida'!C147</f>
        <v>1536.257634825</v>
      </c>
      <c r="C147" s="20">
        <f>$J$4*'Punto de Medida'!D147</f>
        <v>1009.844203104</v>
      </c>
      <c r="D147" s="9">
        <f ca="1">IF($I$13="SI",B147,'Energía Transada'!B147*'Energía Transada'!$I$15)</f>
        <v>1048.1377934567818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$J$3*'Punto de Medida'!C148</f>
        <v>1067.6179669436999</v>
      </c>
      <c r="C148" s="20">
        <f>$J$4*'Punto de Medida'!D148</f>
        <v>810.16020691200004</v>
      </c>
      <c r="D148" s="9">
        <f ca="1">IF($I$13="SI",B148,'Energía Transada'!B148*'Energía Transada'!$I$15)</f>
        <v>728.40044193150925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541.93640874690004</v>
      </c>
      <c r="C149" s="20">
        <f>$J$4*'Punto de Medida'!D149</f>
        <v>1089.3943125120002</v>
      </c>
      <c r="D149" s="9">
        <f ca="1">IF($I$13="SI",B149,'Energía Transada'!B149*'Energía Transada'!$I$15)</f>
        <v>369.74529452709527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693.94207542390006</v>
      </c>
      <c r="C150" s="20">
        <f>$J$4*'Punto de Medida'!D150</f>
        <v>1428.4862109119999</v>
      </c>
      <c r="D150" s="9">
        <f ca="1">IF($I$13="SI",B150,'Energía Transada'!B150*'Energía Transada'!$I$15)</f>
        <v>473.45373538500314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$J$3*'Punto de Medida'!C151</f>
        <v>344.46375014129995</v>
      </c>
      <c r="C151" s="20">
        <f>$J$4*'Punto de Medida'!D151</f>
        <v>1325.6256797760002</v>
      </c>
      <c r="D151" s="9">
        <f ca="1">IF($I$13="SI",B151,'Energía Transada'!B151*'Energía Transada'!$I$15)</f>
        <v>235.01622827741272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$J$3*'Punto de Medida'!C152</f>
        <v>792.8365628846999</v>
      </c>
      <c r="C152" s="20">
        <f>$J$4*'Punto de Medida'!D152</f>
        <v>871.28449228800014</v>
      </c>
      <c r="D152" s="9">
        <f ca="1">IF($I$13="SI",B152,'Energía Transada'!B152*'Energía Transada'!$I$15)</f>
        <v>540.92617459212204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$J$3*'Punto de Medida'!C153</f>
        <v>745.0824168657</v>
      </c>
      <c r="C153" s="20">
        <f>$J$4*'Punto de Medida'!D153</f>
        <v>639.12638668800003</v>
      </c>
      <c r="D153" s="9">
        <f ca="1">IF($I$13="SI",B153,'Energía Transada'!B153*'Energía Transada'!$I$15)</f>
        <v>508.34509958091849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$J$3*'Punto de Medida'!C154</f>
        <v>830.81531444999996</v>
      </c>
      <c r="C154" s="20">
        <f>$J$4*'Punto de Medida'!D154</f>
        <v>696.22400390400003</v>
      </c>
      <c r="D154" s="9">
        <f ca="1">IF($I$13="SI",B154,'Energía Transada'!B154*'Energía Transada'!$I$15)</f>
        <v>566.83782115551332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$J$3*'Punto de Medida'!C155</f>
        <v>1107.2428329375</v>
      </c>
      <c r="C155" s="20">
        <f>$J$4*'Punto de Medida'!D155</f>
        <v>298.69985750400002</v>
      </c>
      <c r="D155" s="9">
        <f ca="1">IF($I$13="SI",B155,'Energía Transada'!B155*'Energía Transada'!$I$15)</f>
        <v>755.43517794666559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$J$3*'Punto de Medida'!C156</f>
        <v>1447.0299255</v>
      </c>
      <c r="C156" s="20">
        <f>$J$4*'Punto de Medida'!D156</f>
        <v>389.05451366400001</v>
      </c>
      <c r="D156" s="9">
        <f ca="1">IF($I$13="SI",B156,'Energía Transada'!B156*'Energía Transada'!$I$15)</f>
        <v>987.26067737477638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$J$3*'Punto de Medida'!C157</f>
        <v>1587.1761072000002</v>
      </c>
      <c r="C157" s="20">
        <f>$J$4*'Punto de Medida'!D157</f>
        <v>246.206595744</v>
      </c>
      <c r="D157" s="9">
        <f ca="1">IF($I$13="SI",B157,'Energía Transada'!B157*'Energía Transada'!$I$15)</f>
        <v>1082.8777837237153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$J$3*'Punto de Medida'!C158</f>
        <v>1604.9040152999999</v>
      </c>
      <c r="C158" s="20">
        <f>$J$4*'Punto de Medida'!D158</f>
        <v>201.36643651200004</v>
      </c>
      <c r="D158" s="9">
        <f ca="1">IF($I$13="SI",B158,'Energía Transada'!B158*'Energía Transada'!$I$15)</f>
        <v>1094.9729493113903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$J$3*'Punto de Medida'!C159</f>
        <v>1466.1083543999998</v>
      </c>
      <c r="C159" s="20">
        <f>$J$4*'Punto de Medida'!D159</f>
        <v>17.704571904000002</v>
      </c>
      <c r="D159" s="9">
        <f ca="1">IF($I$13="SI",B159,'Energía Transada'!B159*'Energía Transada'!$I$15)</f>
        <v>1000.2772586542217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$J$3*'Punto de Medida'!C160</f>
        <v>1836.2491716</v>
      </c>
      <c r="C160" s="20">
        <f>$J$4*'Punto de Medida'!D160</f>
        <v>1.218328992</v>
      </c>
      <c r="D160" s="9">
        <f ca="1">IF($I$13="SI",B160,'Energía Transada'!B160*'Energía Transada'!$I$15)</f>
        <v>1252.8121008667335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$J$3*'Punto de Medida'!C161</f>
        <v>1868.3463897000001</v>
      </c>
      <c r="C161" s="20">
        <f>$J$4*'Punto de Medida'!D161</f>
        <v>0</v>
      </c>
      <c r="D161" s="9">
        <f ca="1">IF($I$13="SI",B161,'Energía Transada'!B161*'Energía Transada'!$I$15)</f>
        <v>1274.7109715983136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$J$3*'Punto de Medida'!C162</f>
        <v>1808.4938172000002</v>
      </c>
      <c r="C162" s="20">
        <f>$J$4*'Punto de Medida'!D162</f>
        <v>0</v>
      </c>
      <c r="D162" s="9">
        <f ca="1">IF($I$13="SI",B162,'Energía Transada'!B162*'Energía Transada'!$I$15)</f>
        <v>1233.8755401896956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$J$3*'Punto de Medida'!C163</f>
        <v>2140.6172037000001</v>
      </c>
      <c r="C163" s="20">
        <f>$J$4*'Punto de Medida'!D163</f>
        <v>0</v>
      </c>
      <c r="D163" s="9">
        <f ca="1">IF($I$13="SI",B163,'Energía Transada'!B163*'Energía Transada'!$I$15)</f>
        <v>1460.4723463439955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2057.3555901750001</v>
      </c>
      <c r="C164" s="20">
        <f>$J$4*'Punto de Medida'!D164</f>
        <v>0</v>
      </c>
      <c r="D164" s="9">
        <f ca="1">IF($I$13="SI",B164,'Energía Transada'!B164*'Energía Transada'!$I$15)</f>
        <v>1403.6657001790206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2111.1874206000002</v>
      </c>
      <c r="C165" s="20">
        <f>$J$4*'Punto de Medida'!D165</f>
        <v>0</v>
      </c>
      <c r="D165" s="9">
        <f ca="1">IF($I$13="SI",B165,'Energía Transada'!B165*'Energía Transada'!$I$15)</f>
        <v>1440.3933783238565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1875.0139818000002</v>
      </c>
      <c r="C166" s="20">
        <f>$J$4*'Punto de Medida'!D166</f>
        <v>0</v>
      </c>
      <c r="D166" s="9">
        <f ca="1">IF($I$13="SI",B166,'Energía Transada'!B166*'Energía Transada'!$I$15)</f>
        <v>1279.2600492484044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1779.4661046000003</v>
      </c>
      <c r="C167" s="20">
        <f>$J$4*'Punto de Medida'!D167</f>
        <v>0</v>
      </c>
      <c r="D167" s="9">
        <f ca="1">IF($I$13="SI",B167,'Energía Transada'!B167*'Energía Transada'!$I$15)</f>
        <v>1214.0708915787043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$J$3*'Punto de Medida'!C168</f>
        <v>1514.8430952660001</v>
      </c>
      <c r="C168" s="20">
        <f>$J$4*'Punto de Medida'!D168</f>
        <v>0</v>
      </c>
      <c r="D168" s="9">
        <f ca="1">IF($I$13="SI",B168,'Energía Transada'!B168*'Energía Transada'!$I$15)</f>
        <v>1033.5273611097232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$J$3*'Punto de Medida'!C169</f>
        <v>1300.254285</v>
      </c>
      <c r="C169" s="20">
        <f>$J$4*'Punto de Medida'!D169</f>
        <v>0</v>
      </c>
      <c r="D169" s="9">
        <f ca="1">IF($I$13="SI",B169,'Energía Transada'!B169*'Energía Transada'!$I$15)</f>
        <v>887.12051046559759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$J$3*'Punto de Medida'!C170</f>
        <v>2070.4256246999998</v>
      </c>
      <c r="C170" s="20">
        <f>$J$4*'Punto de Medida'!D170</f>
        <v>0</v>
      </c>
      <c r="D170" s="9">
        <f ca="1">IF($I$13="SI",B170,'Energía Transada'!B170*'Energía Transada'!$I$15)</f>
        <v>1412.5829526221617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2111.2509129</v>
      </c>
      <c r="C171" s="20">
        <f>$J$4*'Punto de Medida'!D171</f>
        <v>0</v>
      </c>
      <c r="D171" s="9">
        <f ca="1">IF($I$13="SI",B171,'Energía Transada'!B171*'Energía Transada'!$I$15)</f>
        <v>1440.4366970210037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$J$3*'Punto de Medida'!C172</f>
        <v>2682.4231643999997</v>
      </c>
      <c r="C172" s="20">
        <f>$J$4*'Punto de Medida'!D172</f>
        <v>0.36709411200000003</v>
      </c>
      <c r="D172" s="9">
        <f ca="1">IF($I$13="SI",B172,'Energía Transada'!B172*'Energía Transada'!$I$15)</f>
        <v>1830.1286404814819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2799.1805270999998</v>
      </c>
      <c r="C173" s="20">
        <f>$J$4*'Punto de Medida'!D173</f>
        <v>12.133327104000001</v>
      </c>
      <c r="D173" s="9">
        <f ca="1">IF($I$13="SI",B173,'Energía Transada'!B173*'Energía Transada'!$I$15)</f>
        <v>1909.7883288931537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$J$3*'Punto de Medida'!C174</f>
        <v>2686.8884399250001</v>
      </c>
      <c r="C174" s="20">
        <f>$J$4*'Punto de Medida'!D174</f>
        <v>20.576716319999999</v>
      </c>
      <c r="D174" s="9">
        <f ca="1">IF($I$13="SI",B174,'Energía Transada'!B174*'Energía Transada'!$I$15)</f>
        <v>1833.1751503440569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$J$3*'Punto de Medida'!C175</f>
        <v>2780.6651213249997</v>
      </c>
      <c r="C175" s="20">
        <f>$J$4*'Punto de Medida'!D175</f>
        <v>0.125272992</v>
      </c>
      <c r="D175" s="9">
        <f ca="1">IF($I$13="SI",B175,'Energía Transada'!B175*'Energía Transada'!$I$15)</f>
        <v>1897.1558796775792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$J$3*'Punto de Medida'!C176</f>
        <v>2838.4855550999996</v>
      </c>
      <c r="C176" s="20">
        <f>$J$4*'Punto de Medida'!D176</f>
        <v>0</v>
      </c>
      <c r="D176" s="9">
        <f ca="1">IF($I$13="SI",B176,'Energía Transada'!B176*'Energía Transada'!$I$15)</f>
        <v>1936.6048500194227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$J$3*'Punto de Medida'!C177</f>
        <v>2885.5107870000002</v>
      </c>
      <c r="C177" s="20">
        <f>$J$4*'Punto de Medida'!D177</f>
        <v>0</v>
      </c>
      <c r="D177" s="9">
        <f ca="1">IF($I$13="SI",B177,'Energía Transada'!B177*'Energía Transada'!$I$15)</f>
        <v>1968.6886110261335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$J$3*'Punto de Medida'!C178</f>
        <v>2740.9780670999999</v>
      </c>
      <c r="C178" s="20">
        <f>$J$4*'Punto de Medida'!D178</f>
        <v>0</v>
      </c>
      <c r="D178" s="9">
        <f ca="1">IF($I$13="SI",B178,'Energía Transada'!B178*'Energía Transada'!$I$15)</f>
        <v>1870.0787146883033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$J$3*'Punto de Medida'!C179</f>
        <v>2868.5740085999996</v>
      </c>
      <c r="C179" s="20">
        <f>$J$4*'Punto de Medida'!D179</f>
        <v>5.3699491200000002</v>
      </c>
      <c r="D179" s="9">
        <f ca="1">IF($I$13="SI",B179,'Energía Transada'!B179*'Energía Transada'!$I$15)</f>
        <v>1957.1332070769352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$J$3*'Punto de Medida'!C180</f>
        <v>2763.8801473499998</v>
      </c>
      <c r="C180" s="20">
        <f>$J$4*'Punto de Medida'!D180</f>
        <v>13.732653600000001</v>
      </c>
      <c r="D180" s="9">
        <f ca="1">IF($I$13="SI",B180,'Energía Transada'!B180*'Energía Transada'!$I$15)</f>
        <v>1885.704046868696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$J$3*'Punto de Medida'!C181</f>
        <v>2757.6835808999999</v>
      </c>
      <c r="C181" s="20">
        <f>$J$4*'Punto de Medida'!D181</f>
        <v>0</v>
      </c>
      <c r="D181" s="9">
        <f ca="1">IF($I$13="SI",B181,'Energía Transada'!B181*'Energía Transada'!$I$15)</f>
        <v>1881.4763344468463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$J$3*'Punto de Medida'!C182</f>
        <v>2764.0269096000002</v>
      </c>
      <c r="C182" s="20">
        <f>$J$4*'Punto de Medida'!D182</f>
        <v>19.142029632</v>
      </c>
      <c r="D182" s="9">
        <f ca="1">IF($I$13="SI",B182,'Energía Transada'!B182*'Energía Transada'!$I$15)</f>
        <v>1885.8041778997101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$J$3*'Punto de Medida'!C183</f>
        <v>2739.5598590999994</v>
      </c>
      <c r="C183" s="20">
        <f>$J$4*'Punto de Medida'!D183</f>
        <v>0.54879638399999997</v>
      </c>
      <c r="D183" s="9">
        <f ca="1">IF($I$13="SI",B183,'Energía Transada'!B183*'Energía Transada'!$I$15)</f>
        <v>1869.1111182578045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$J$3*'Punto de Medida'!C184</f>
        <v>2704.2419769000003</v>
      </c>
      <c r="C184" s="20">
        <f>$J$4*'Punto de Medida'!D184</f>
        <v>7.6464226559999995</v>
      </c>
      <c r="D184" s="9">
        <f ca="1">IF($I$13="SI",B184,'Energía Transada'!B184*'Energía Transada'!$I$15)</f>
        <v>1845.0148948903675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$J$3*'Punto de Medida'!C185</f>
        <v>2811.2317874999999</v>
      </c>
      <c r="C185" s="20">
        <f>$J$4*'Punto de Medida'!D185</f>
        <v>2.4096000000000002E-4</v>
      </c>
      <c r="D185" s="9">
        <f ca="1">IF($I$13="SI",B185,'Energía Transada'!B185*'Energía Transada'!$I$15)</f>
        <v>1918.0105054328772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$J$3*'Punto de Medida'!C186</f>
        <v>2924.9287573500001</v>
      </c>
      <c r="C186" s="20">
        <f>$J$4*'Punto de Medida'!D186</f>
        <v>18.117747743999999</v>
      </c>
      <c r="D186" s="9">
        <f ca="1">IF($I$13="SI",B186,'Energía Transada'!B186*'Energía Transada'!$I$15)</f>
        <v>1995.5821889837787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$J$3*'Punto de Medida'!C187</f>
        <v>2812.2369755999998</v>
      </c>
      <c r="C187" s="20">
        <f>$J$4*'Punto de Medida'!D187</f>
        <v>196.410960864</v>
      </c>
      <c r="D187" s="9">
        <f ca="1">IF($I$13="SI",B187,'Energía Transada'!B187*'Energía Transada'!$I$15)</f>
        <v>1918.6963120406099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$J$3*'Punto de Medida'!C188</f>
        <v>2789.4888387000001</v>
      </c>
      <c r="C188" s="20">
        <f>$J$4*'Punto de Medida'!D188</f>
        <v>73.51352928</v>
      </c>
      <c r="D188" s="9">
        <f ca="1">IF($I$13="SI",B188,'Energía Transada'!B188*'Energía Transada'!$I$15)</f>
        <v>1903.176010318344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$J$3*'Punto de Medida'!C189</f>
        <v>2803.5775406999996</v>
      </c>
      <c r="C189" s="20">
        <f>$J$4*'Punto de Medida'!D189</f>
        <v>45.633744768</v>
      </c>
      <c r="D189" s="9">
        <f ca="1">IF($I$13="SI",B189,'Energía Transada'!B189*'Energía Transada'!$I$15)</f>
        <v>1912.7882659011336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$J$3*'Punto de Medida'!C190</f>
        <v>2792.7245760000001</v>
      </c>
      <c r="C190" s="20">
        <f>$J$4*'Punto de Medida'!D190</f>
        <v>566.872177728</v>
      </c>
      <c r="D190" s="9">
        <f ca="1">IF($I$13="SI",B190,'Energía Transada'!B190*'Energía Transada'!$I$15)</f>
        <v>1905.3836469002213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$J$3*'Punto de Medida'!C191</f>
        <v>2797.9731898499999</v>
      </c>
      <c r="C191" s="20">
        <f>$J$4*'Punto de Medida'!D191</f>
        <v>931.9444921920001</v>
      </c>
      <c r="D191" s="9">
        <f ca="1">IF($I$13="SI",B191,'Energía Transada'!B191*'Energía Transada'!$I$15)</f>
        <v>1908.964602603704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$J$3*'Punto de Medida'!C192</f>
        <v>2830.8507185999997</v>
      </c>
      <c r="C192" s="20">
        <f>$J$4*'Punto de Medida'!D192</f>
        <v>1855.6812655680003</v>
      </c>
      <c r="D192" s="9">
        <f ca="1">IF($I$13="SI",B192,'Energía Transada'!B192*'Energía Transada'!$I$15)</f>
        <v>1931.3958534936382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$J$3*'Punto de Medida'!C193</f>
        <v>2897.1837953999998</v>
      </c>
      <c r="C193" s="20">
        <f>$J$4*'Punto de Medida'!D193</f>
        <v>1978.9333592639998</v>
      </c>
      <c r="D193" s="9">
        <f ca="1">IF($I$13="SI",B193,'Energía Transada'!B193*'Energía Transada'!$I$15)</f>
        <v>1976.6527187317865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$J$3*'Punto de Medida'!C194</f>
        <v>3001.5894527999994</v>
      </c>
      <c r="C194" s="20">
        <f>$J$4*'Punto de Medida'!D194</f>
        <v>1887.2969531520002</v>
      </c>
      <c r="D194" s="9">
        <f ca="1">IF($I$13="SI",B194,'Energía Transada'!B194*'Energía Transada'!$I$15)</f>
        <v>2047.8852469815849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$J$3*'Punto de Medida'!C195</f>
        <v>3010.7108007000002</v>
      </c>
      <c r="C195" s="20">
        <f>$J$4*'Punto de Medida'!D195</f>
        <v>2123.3372344320001</v>
      </c>
      <c r="D195" s="9">
        <f ca="1">IF($I$13="SI",B195,'Energía Transada'!B195*'Energía Transada'!$I$15)</f>
        <v>2054.1084410894846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$J$3*'Punto de Medida'!C196</f>
        <v>2995.5821663999996</v>
      </c>
      <c r="C196" s="20">
        <f>$J$4*'Punto de Medida'!D196</f>
        <v>2452.5853125120002</v>
      </c>
      <c r="D196" s="9">
        <f ca="1">IF($I$13="SI",B196,'Energía Transada'!B196*'Energía Transada'!$I$15)</f>
        <v>2043.7866740799921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$J$3*'Punto de Medida'!C197</f>
        <v>3017.5507391999995</v>
      </c>
      <c r="C197" s="20">
        <f>$J$4*'Punto de Medida'!D197</f>
        <v>2835.2121562559996</v>
      </c>
      <c r="D197" s="9">
        <f ca="1">IF($I$13="SI",B197,'Energía Transada'!B197*'Energía Transada'!$I$15)</f>
        <v>2058.7751049902863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$J$3*'Punto de Medida'!C198</f>
        <v>3015.8633939999995</v>
      </c>
      <c r="C198" s="20">
        <f>$J$4*'Punto de Medida'!D198</f>
        <v>2881.3812655680003</v>
      </c>
      <c r="D198" s="9">
        <f ca="1">IF($I$13="SI",B198,'Energía Transada'!B198*'Energía Transada'!$I$15)</f>
        <v>2057.6238851462731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$J$3*'Punto de Medida'!C199</f>
        <v>3012.7013873999999</v>
      </c>
      <c r="C199" s="20">
        <f>$J$4*'Punto de Medida'!D199</f>
        <v>2950.0102031040001</v>
      </c>
      <c r="D199" s="9">
        <f ca="1">IF($I$13="SI",B199,'Energía Transada'!B199*'Energía Transada'!$I$15)</f>
        <v>2055.466552583368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2977.8965865</v>
      </c>
      <c r="C200" s="20">
        <f>$J$4*'Punto de Medida'!D200</f>
        <v>2962.34765616</v>
      </c>
      <c r="D200" s="9">
        <f ca="1">IF($I$13="SI",B200,'Energía Transada'!B200*'Energía Transada'!$I$15)</f>
        <v>2031.720387623749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2861.3191542</v>
      </c>
      <c r="C201" s="20">
        <f>$J$4*'Punto de Medida'!D201</f>
        <v>2918.836406208</v>
      </c>
      <c r="D201" s="9">
        <f ca="1">IF($I$13="SI",B201,'Energía Transada'!B201*'Energía Transada'!$I$15)</f>
        <v>1952.1834597752515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2626.1331759</v>
      </c>
      <c r="C202" s="20">
        <f>$J$4*'Punto de Medida'!D202</f>
        <v>2938.4694374400001</v>
      </c>
      <c r="D202" s="9">
        <f ca="1">IF($I$13="SI",B202,'Energía Transada'!B202*'Energía Transada'!$I$15)</f>
        <v>1791.723842352151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2195.0019254999997</v>
      </c>
      <c r="C203" s="20">
        <f>$J$4*'Punto de Medida'!D203</f>
        <v>2975.7366562560001</v>
      </c>
      <c r="D203" s="9">
        <f ca="1">IF($I$13="SI",B203,'Energía Transada'!B203*'Energía Transada'!$I$15)</f>
        <v>1497.5772439946463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2237.2582671</v>
      </c>
      <c r="C204" s="20">
        <f>$J$4*'Punto de Medida'!D204</f>
        <v>2980.8985780799999</v>
      </c>
      <c r="D204" s="9">
        <f ca="1">IF($I$13="SI",B204,'Energía Transada'!B204*'Energía Transada'!$I$15)</f>
        <v>1526.4073488157205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2281.2802112999998</v>
      </c>
      <c r="C205" s="20">
        <f>$J$4*'Punto de Medida'!D205</f>
        <v>2988.2445000000002</v>
      </c>
      <c r="D205" s="9">
        <f ca="1">IF($I$13="SI",B205,'Energía Transada'!B205*'Energía Transada'!$I$15)</f>
        <v>1556.442065917531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2233.0009887000001</v>
      </c>
      <c r="C206" s="20">
        <f>$J$4*'Punto de Medida'!D206</f>
        <v>2955.9804842880003</v>
      </c>
      <c r="D206" s="9">
        <f ca="1">IF($I$13="SI",B206,'Energía Transada'!B206*'Energía Transada'!$I$15)</f>
        <v>1523.502748514863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1277.4125804999999</v>
      </c>
      <c r="C207" s="20">
        <f>$J$4*'Punto de Medida'!D207</f>
        <v>2977.669171776</v>
      </c>
      <c r="D207" s="9">
        <f ca="1">IF($I$13="SI",B207,'Energía Transada'!B207*'Energía Transada'!$I$15)</f>
        <v>871.53637066332465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1585.4821496999998</v>
      </c>
      <c r="C208" s="20">
        <f>$J$4*'Punto de Medida'!D208</f>
        <v>2963.3092031040001</v>
      </c>
      <c r="D208" s="9">
        <f ca="1">IF($I$13="SI",B208,'Energía Transada'!B208*'Energía Transada'!$I$15)</f>
        <v>1081.7220525260232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1139.6825419416</v>
      </c>
      <c r="C209" s="20">
        <f>$J$4*'Punto de Medida'!D209</f>
        <v>3048.3633750720001</v>
      </c>
      <c r="D209" s="9">
        <f ca="1">IF($I$13="SI",B209,'Energía Transada'!B209*'Energía Transada'!$I$15)</f>
        <v>777.56771889889365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1751.7975395999999</v>
      </c>
      <c r="C210" s="20">
        <f>$J$4*'Punto de Medida'!D210</f>
        <v>2602.1068125119996</v>
      </c>
      <c r="D210" s="9">
        <f ca="1">IF($I$13="SI",B210,'Energía Transada'!B210*'Energía Transada'!$I$15)</f>
        <v>1195.1935444399091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1262.1262726832999</v>
      </c>
      <c r="C211" s="20">
        <f>$J$4*'Punto de Medida'!D211</f>
        <v>2104.4957343360002</v>
      </c>
      <c r="D211" s="9">
        <f ca="1">IF($I$13="SI",B211,'Energía Transada'!B211*'Energía Transada'!$I$15)</f>
        <v>861.10702822629116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476.77130302289993</v>
      </c>
      <c r="C212" s="20">
        <f>$J$4*'Punto de Medida'!D212</f>
        <v>2546.1626718719999</v>
      </c>
      <c r="D212" s="9">
        <f ca="1">IF($I$13="SI",B212,'Energía Transada'!B212*'Energía Transada'!$I$15)</f>
        <v>325.28529733937626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322.76561323019996</v>
      </c>
      <c r="C213" s="20">
        <f>$J$4*'Punto de Medida'!D213</f>
        <v>2427.9734532479997</v>
      </c>
      <c r="D213" s="9">
        <f ca="1">IF($I$13="SI",B213,'Energía Transada'!B213*'Energía Transada'!$I$15)</f>
        <v>220.21230683313351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681.24592295069999</v>
      </c>
      <c r="C214" s="20">
        <f>$J$4*'Punto de Medida'!D214</f>
        <v>2526.2791875839998</v>
      </c>
      <c r="D214" s="9">
        <f ca="1">IF($I$13="SI",B214,'Energía Transada'!B214*'Energía Transada'!$I$15)</f>
        <v>464.7915703047517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498.37550787539993</v>
      </c>
      <c r="C215" s="20">
        <f>$J$4*'Punto de Medida'!D215</f>
        <v>2609.7388593599999</v>
      </c>
      <c r="D215" s="9">
        <f ca="1">IF($I$13="SI",B215,'Energía Transada'!B215*'Energía Transada'!$I$15)</f>
        <v>340.0251320455954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245.51092690799996</v>
      </c>
      <c r="C216" s="20">
        <f>$J$4*'Punto de Medida'!D216</f>
        <v>1743.8808281280001</v>
      </c>
      <c r="D216" s="9">
        <f ca="1">IF($I$13="SI",B216,'Energía Transada'!B216*'Energía Transada'!$I$15)</f>
        <v>167.50398850137759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86.215491559799986</v>
      </c>
      <c r="C217" s="20">
        <f>$J$4*'Punto de Medida'!D217</f>
        <v>1174.042277472</v>
      </c>
      <c r="D217" s="9">
        <f ca="1">IF($I$13="SI",B217,'Energía Transada'!B217*'Energía Transada'!$I$15)</f>
        <v>58.821979488859888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349.76426440800003</v>
      </c>
      <c r="C218" s="20">
        <f>$J$4*'Punto de Medida'!D218</f>
        <v>1043.0224453439998</v>
      </c>
      <c r="D218" s="9">
        <f ca="1">IF($I$13="SI",B218,'Energía Transada'!B218*'Energía Transada'!$I$15)</f>
        <v>238.63259391931112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535.84351251960004</v>
      </c>
      <c r="C219" s="20">
        <f>$J$4*'Punto de Medida'!D219</f>
        <v>564.22048828800007</v>
      </c>
      <c r="D219" s="9">
        <f ca="1">IF($I$13="SI",B219,'Energía Transada'!B219*'Energía Transada'!$I$15)</f>
        <v>365.58831287071388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780.30318589829983</v>
      </c>
      <c r="C220" s="20">
        <f>$J$4*'Punto de Medida'!D220</f>
        <v>731.91023443200015</v>
      </c>
      <c r="D220" s="9">
        <f ca="1">IF($I$13="SI",B220,'Energía Transada'!B220*'Energía Transada'!$I$15)</f>
        <v>532.37506584493337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944.97971662710006</v>
      </c>
      <c r="C221" s="20">
        <f>$J$4*'Punto de Medida'!D221</f>
        <v>1329.3549843840001</v>
      </c>
      <c r="D221" s="9">
        <f ca="1">IF($I$13="SI",B221,'Energía Transada'!B221*'Energía Transada'!$I$15)</f>
        <v>644.72841832924144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1107.5978820923999</v>
      </c>
      <c r="C222" s="20">
        <f>$J$4*'Punto de Medida'!D222</f>
        <v>966.83199609600001</v>
      </c>
      <c r="D222" s="9">
        <f ca="1">IF($I$13="SI",B222,'Energía Transada'!B222*'Energía Transada'!$I$15)</f>
        <v>755.67741624664177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877.00290061260011</v>
      </c>
      <c r="C223" s="20">
        <f>$J$4*'Punto de Medida'!D223</f>
        <v>1701.0982499520001</v>
      </c>
      <c r="D223" s="9">
        <f ca="1">IF($I$13="SI",B223,'Energía Transada'!B223*'Energía Transada'!$I$15)</f>
        <v>598.35008416931271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1437.5992435410001</v>
      </c>
      <c r="C224" s="20">
        <f>$J$4*'Punto de Medida'!D224</f>
        <v>1716.893718624</v>
      </c>
      <c r="D224" s="9">
        <f ca="1">IF($I$13="SI",B224,'Energía Transada'!B224*'Energía Transada'!$I$15)</f>
        <v>980.82643486543009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1492.3999494</v>
      </c>
      <c r="C225" s="20">
        <f>$J$4*'Punto de Medida'!D225</f>
        <v>1343.90954304</v>
      </c>
      <c r="D225" s="9">
        <f ca="1">IF($I$13="SI",B225,'Energía Transada'!B225*'Energía Transada'!$I$15)</f>
        <v>1018.2151446865333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2193.6063036</v>
      </c>
      <c r="C226" s="20">
        <f>$J$4*'Punto de Medida'!D226</f>
        <v>1601.5252733760003</v>
      </c>
      <c r="D226" s="9">
        <f ca="1">IF($I$13="SI",B226,'Energía Transada'!B226*'Energía Transada'!$I$15)</f>
        <v>1496.6250573134505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2095.5157008000001</v>
      </c>
      <c r="C227" s="20">
        <f>$J$4*'Punto de Medida'!D227</f>
        <v>883.43116406400009</v>
      </c>
      <c r="D227" s="9">
        <f ca="1">IF($I$13="SI",B227,'Energía Transada'!B227*'Energía Transada'!$I$15)</f>
        <v>1429.701082032866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1626.3311099340001</v>
      </c>
      <c r="C228" s="20">
        <f>$J$4*'Punto de Medida'!D228</f>
        <v>601.35622272000001</v>
      </c>
      <c r="D228" s="9">
        <f ca="1">IF($I$13="SI",B228,'Energía Transada'!B228*'Energía Transada'!$I$15)</f>
        <v>1109.5919475710339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1692.4471463999998</v>
      </c>
      <c r="C229" s="20">
        <f>$J$4*'Punto de Medida'!D229</f>
        <v>843.23151571200003</v>
      </c>
      <c r="D229" s="9">
        <f ca="1">IF($I$13="SI",B229,'Energía Transada'!B229*'Energía Transada'!$I$15)</f>
        <v>1154.7007333649447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1464.0977056499999</v>
      </c>
      <c r="C230" s="20">
        <f>$J$4*'Punto de Medida'!D230</f>
        <v>573.04456636800012</v>
      </c>
      <c r="D230" s="9">
        <f ca="1">IF($I$13="SI",B230,'Energía Transada'!B230*'Energía Transada'!$I$15)</f>
        <v>998.90545948690192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1761.6717179999998</v>
      </c>
      <c r="C231" s="20">
        <f>$J$4*'Punto de Medida'!D231</f>
        <v>381.45205372799995</v>
      </c>
      <c r="D231" s="9">
        <f ca="1">IF($I$13="SI",B231,'Energía Transada'!B231*'Energía Transada'!$I$15)</f>
        <v>1201.9303699083491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1887.68841</v>
      </c>
      <c r="C232" s="20">
        <f>$J$4*'Punto de Medida'!D232</f>
        <v>48.591629568000002</v>
      </c>
      <c r="D232" s="9">
        <f ca="1">IF($I$13="SI",B232,'Energía Transada'!B232*'Energía Transada'!$I$15)</f>
        <v>1287.9073925752855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2122.1330759999996</v>
      </c>
      <c r="C233" s="20">
        <f>$J$4*'Punto de Medida'!D233</f>
        <v>16.675023551999999</v>
      </c>
      <c r="D233" s="9">
        <f ca="1">IF($I$13="SI",B233,'Energía Transada'!B233*'Energía Transada'!$I$15)</f>
        <v>1447.8612371248971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2330.7969294</v>
      </c>
      <c r="C234" s="20">
        <f>$J$4*'Punto de Medida'!D234</f>
        <v>23.015343551999997</v>
      </c>
      <c r="D234" s="9">
        <f ca="1">IF($I$13="SI",B234,'Energía Transada'!B234*'Energía Transada'!$I$15)</f>
        <v>1590.2256855865508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1960.020626325</v>
      </c>
      <c r="C235" s="20">
        <f>$J$4*'Punto de Medida'!D235</f>
        <v>22.573802879999999</v>
      </c>
      <c r="D235" s="9">
        <f ca="1">IF($I$13="SI",B235,'Energía Transada'!B235*'Energía Transada'!$I$15)</f>
        <v>1337.2572723715609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2328.2272094999998</v>
      </c>
      <c r="C236" s="20">
        <f>$J$4*'Punto de Medida'!D236</f>
        <v>8.5564800000000009E-4</v>
      </c>
      <c r="D236" s="9">
        <f ca="1">IF($I$13="SI",B236,'Energía Transada'!B236*'Energía Transada'!$I$15)</f>
        <v>1588.4724506572447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2086.9917350999999</v>
      </c>
      <c r="C237" s="20">
        <f>$J$4*'Punto de Medida'!D237</f>
        <v>0</v>
      </c>
      <c r="D237" s="9">
        <f ca="1">IF($I$13="SI",B237,'Energía Transada'!B237*'Energía Transada'!$I$15)</f>
        <v>1423.8854620497521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1927.6397843999996</v>
      </c>
      <c r="C238" s="20">
        <f>$J$4*'Punto de Medida'!D238</f>
        <v>0</v>
      </c>
      <c r="D238" s="9">
        <f ca="1">IF($I$13="SI",B238,'Energía Transada'!B238*'Energía Transada'!$I$15)</f>
        <v>1315.1648944811761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1634.0747810999999</v>
      </c>
      <c r="C239" s="20">
        <f>$J$4*'Punto de Medida'!D239</f>
        <v>4.5945888000000004E-2</v>
      </c>
      <c r="D239" s="9">
        <f ca="1">IF($I$13="SI",B239,'Energía Transada'!B239*'Energía Transada'!$I$15)</f>
        <v>1114.8751983912066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1822.8757356000001</v>
      </c>
      <c r="C240" s="20">
        <f>$J$4*'Punto de Medida'!D240</f>
        <v>47.509867679999999</v>
      </c>
      <c r="D240" s="9">
        <f ca="1">IF($I$13="SI",B240,'Energía Transada'!B240*'Energía Transada'!$I$15)</f>
        <v>1243.687847628069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1430.5752287999999</v>
      </c>
      <c r="C241" s="20">
        <f>$J$4*'Punto de Medida'!D241</f>
        <v>76.424188415999993</v>
      </c>
      <c r="D241" s="9">
        <f ca="1">IF($I$13="SI",B241,'Energía Transada'!B241*'Energía Transada'!$I$15)</f>
        <v>976.03418183120618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1003.8525372416998</v>
      </c>
      <c r="C242" s="20">
        <f>$J$4*'Punto de Medida'!D242</f>
        <v>4.3207727999999994</v>
      </c>
      <c r="D242" s="9">
        <f ca="1">IF($I$13="SI",B242,'Energía Transada'!B242*'Energía Transada'!$I$15)</f>
        <v>684.89539741839189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655.53959298059999</v>
      </c>
      <c r="C243" s="20">
        <f>$J$4*'Punto de Medida'!D243</f>
        <v>29.698182143999997</v>
      </c>
      <c r="D243" s="9">
        <f ca="1">IF($I$13="SI",B243,'Energía Transada'!B243*'Energía Transada'!$I$15)</f>
        <v>447.25299125267634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521.78029934820006</v>
      </c>
      <c r="C244" s="20">
        <f>$J$4*'Punto de Medida'!D244</f>
        <v>20.487002016000002</v>
      </c>
      <c r="D244" s="9">
        <f ca="1">IF($I$13="SI",B244,'Energía Transada'!B244*'Energía Transada'!$I$15)</f>
        <v>355.99344747298221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540.73159701630004</v>
      </c>
      <c r="C245" s="20">
        <f>$J$4*'Punto de Medida'!D245</f>
        <v>0</v>
      </c>
      <c r="D245" s="9">
        <f ca="1">IF($I$13="SI",B245,'Energía Transada'!B245*'Energía Transada'!$I$15)</f>
        <v>368.92329131603509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730.61840405940006</v>
      </c>
      <c r="C246" s="20">
        <f>$J$4*'Punto de Medida'!D246</f>
        <v>0.63894134400000002</v>
      </c>
      <c r="D246" s="9">
        <f ca="1">IF($I$13="SI",B246,'Energía Transada'!B246*'Energía Transada'!$I$15)</f>
        <v>498.47678184328015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789.43571704620001</v>
      </c>
      <c r="C247" s="20">
        <f>$J$4*'Punto de Medida'!D247</f>
        <v>90.103244447999998</v>
      </c>
      <c r="D247" s="9">
        <f ca="1">IF($I$13="SI",B247,'Energía Transada'!B247*'Energía Transada'!$I$15)</f>
        <v>538.60588991314114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706.15623149340001</v>
      </c>
      <c r="C248" s="20">
        <f>$J$4*'Punto de Medida'!D248</f>
        <v>44.282351232000003</v>
      </c>
      <c r="D248" s="9">
        <f ca="1">IF($I$13="SI",B248,'Energía Transada'!B248*'Energía Transada'!$I$15)</f>
        <v>481.78705025447209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588.70316280630004</v>
      </c>
      <c r="C249" s="20">
        <f>$J$4*'Punto de Medida'!D249</f>
        <v>20.606108544000001</v>
      </c>
      <c r="D249" s="9">
        <f ca="1">IF($I$13="SI",B249,'Energía Transada'!B249*'Energía Transada'!$I$15)</f>
        <v>401.6527046487962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652.34617997010002</v>
      </c>
      <c r="C250" s="20">
        <f>$J$4*'Punto de Medida'!D250</f>
        <v>33.853811424</v>
      </c>
      <c r="D250" s="9">
        <f ca="1">IF($I$13="SI",B250,'Energía Transada'!B250*'Energía Transada'!$I$15)</f>
        <v>445.07423113422595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730.30796645729993</v>
      </c>
      <c r="C251" s="20">
        <f>$J$4*'Punto de Medida'!D251</f>
        <v>0</v>
      </c>
      <c r="D251" s="9">
        <f ca="1">IF($I$13="SI",B251,'Energía Transada'!B251*'Energía Transada'!$I$15)</f>
        <v>498.2649805308601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945.18174561809997</v>
      </c>
      <c r="C252" s="20">
        <f>$J$4*'Punto de Medida'!D252</f>
        <v>0</v>
      </c>
      <c r="D252" s="9">
        <f ca="1">IF($I$13="SI",B252,'Energía Transada'!B252*'Energía Transada'!$I$15)</f>
        <v>644.86625603044513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958.13373745829995</v>
      </c>
      <c r="C253" s="20">
        <f>$J$4*'Punto de Medida'!D253</f>
        <v>0</v>
      </c>
      <c r="D253" s="9">
        <f ca="1">IF($I$13="SI",B253,'Energía Transada'!B253*'Energía Transada'!$I$15)</f>
        <v>653.70297185240031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1142.7672245423998</v>
      </c>
      <c r="C254" s="20">
        <f>$J$4*'Punto de Medida'!D254</f>
        <v>0</v>
      </c>
      <c r="D254" s="9">
        <f ca="1">IF($I$13="SI",B254,'Energía Transada'!B254*'Energía Transada'!$I$15)</f>
        <v>779.67229585358211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774.16630019579998</v>
      </c>
      <c r="C255" s="20">
        <f>$J$4*'Punto de Medida'!D255</f>
        <v>0</v>
      </c>
      <c r="D255" s="9">
        <f ca="1">IF($I$13="SI",B255,'Energía Transada'!B255*'Energía Transada'!$I$15)</f>
        <v>528.18807162397559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365.17359823739997</v>
      </c>
      <c r="C256" s="20">
        <f>$J$4*'Punto de Medida'!D256</f>
        <v>0</v>
      </c>
      <c r="D256" s="9">
        <f ca="1">IF($I$13="SI",B256,'Energía Transada'!B256*'Energía Transada'!$I$15)</f>
        <v>249.14587293740109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359.15960170380004</v>
      </c>
      <c r="C257" s="20">
        <f>$J$4*'Punto de Medida'!D257</f>
        <v>0</v>
      </c>
      <c r="D257" s="9">
        <f ca="1">IF($I$13="SI",B257,'Energía Transada'!B257*'Energía Transada'!$I$15)</f>
        <v>245.04272193349917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697.27910024339997</v>
      </c>
      <c r="C258" s="20">
        <f>$J$4*'Punto de Medida'!D258</f>
        <v>0.63658464000000003</v>
      </c>
      <c r="D258" s="9">
        <f ca="1">IF($I$13="SI",B258,'Energía Transada'!B258*'Energía Transada'!$I$15)</f>
        <v>475.73047709273078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727.3976226681001</v>
      </c>
      <c r="C259" s="20">
        <f>$J$4*'Punto de Medida'!D259</f>
        <v>4.4095543679999993</v>
      </c>
      <c r="D259" s="9">
        <f ca="1">IF($I$13="SI",B259,'Energía Transada'!B259*'Energía Transada'!$I$15)</f>
        <v>496.27934918344613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782.78931357570002</v>
      </c>
      <c r="C260" s="20">
        <f>$J$4*'Punto de Medida'!D260</f>
        <v>75.432080639999995</v>
      </c>
      <c r="D260" s="9">
        <f ca="1">IF($I$13="SI",B260,'Energía Transada'!B260*'Energía Transada'!$I$15)</f>
        <v>534.0712685644329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833.99233035480006</v>
      </c>
      <c r="C261" s="20">
        <f>$J$4*'Punto de Medida'!D261</f>
        <v>111.799549824</v>
      </c>
      <c r="D261" s="9">
        <f ca="1">IF($I$13="SI",B261,'Energía Transada'!B261*'Energía Transada'!$I$15)</f>
        <v>569.00539407085557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1370.5708341</v>
      </c>
      <c r="C262" s="20">
        <f>$J$4*'Punto de Medida'!D262</f>
        <v>94.362729120000012</v>
      </c>
      <c r="D262" s="9">
        <f ca="1">IF($I$13="SI",B262,'Energía Transada'!B262*'Energía Transada'!$I$15)</f>
        <v>935.0951671549783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1986.1997825999995</v>
      </c>
      <c r="C263" s="20">
        <f>$J$4*'Punto de Medida'!D263</f>
        <v>159.533164992</v>
      </c>
      <c r="D263" s="9">
        <f ca="1">IF($I$13="SI",B263,'Energía Transada'!B263*'Energía Transada'!$I$15)</f>
        <v>1355.118445179183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1866.3872528999998</v>
      </c>
      <c r="C264" s="20">
        <f>$J$4*'Punto de Medida'!D264</f>
        <v>122.569448736</v>
      </c>
      <c r="D264" s="9">
        <f ca="1">IF($I$13="SI",B264,'Energía Transada'!B264*'Energía Transada'!$I$15)</f>
        <v>1273.3743173314226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1761.6672860999997</v>
      </c>
      <c r="C265" s="20">
        <f>$J$4*'Punto de Medida'!D265</f>
        <v>175.78084579200004</v>
      </c>
      <c r="D265" s="9">
        <f ca="1">IF($I$13="SI",B265,'Energía Transada'!B265*'Energía Transada'!$I$15)</f>
        <v>1201.9273461695038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1756.0947998999998</v>
      </c>
      <c r="C266" s="20">
        <f>$J$4*'Punto de Medida'!D266</f>
        <v>293.75949024000005</v>
      </c>
      <c r="D266" s="9">
        <f ca="1">IF($I$13="SI",B266,'Energía Transada'!B266*'Energía Transada'!$I$15)</f>
        <v>1198.12542306928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2030.925705675</v>
      </c>
      <c r="C267" s="20">
        <f>$J$4*'Punto de Medida'!D267</f>
        <v>975.33996086399998</v>
      </c>
      <c r="D267" s="9">
        <f ca="1">IF($I$13="SI",B267,'Energía Transada'!B267*'Energía Transada'!$I$15)</f>
        <v>1385.6334637928996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2228.4202526999998</v>
      </c>
      <c r="C268" s="20">
        <f>$J$4*'Punto de Medida'!D268</f>
        <v>1320.5163515520001</v>
      </c>
      <c r="D268" s="9">
        <f ca="1">IF($I$13="SI",B268,'Energía Transada'!B268*'Energía Transada'!$I$15)</f>
        <v>1520.3774637874774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2591.7657821999996</v>
      </c>
      <c r="C269" s="20">
        <f>$J$4*'Punto de Medida'!D269</f>
        <v>1329.9853828800001</v>
      </c>
      <c r="D269" s="9">
        <f ca="1">IF($I$13="SI",B269,'Energía Transada'!B269*'Energía Transada'!$I$15)</f>
        <v>1768.2761058638098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2860.3537584000001</v>
      </c>
      <c r="C270" s="20">
        <f>$J$4*'Punto de Medida'!D270</f>
        <v>775.85541792000004</v>
      </c>
      <c r="D270" s="9">
        <f ca="1">IF($I$13="SI",B270,'Energía Transada'!B270*'Energía Transada'!$I$15)</f>
        <v>1951.5248021382206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2942.0054546249999</v>
      </c>
      <c r="C271" s="20">
        <f>$J$4*'Punto de Medida'!D271</f>
        <v>796.41298828800007</v>
      </c>
      <c r="D271" s="9">
        <f ca="1">IF($I$13="SI",B271,'Energía Transada'!B271*'Energía Transada'!$I$15)</f>
        <v>2007.2330549554792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3010.1297714999996</v>
      </c>
      <c r="C272" s="20">
        <f>$J$4*'Punto de Medida'!D272</f>
        <v>1138.0942734719999</v>
      </c>
      <c r="D272" s="9">
        <f ca="1">IF($I$13="SI",B272,'Energía Transada'!B272*'Energía Transada'!$I$15)</f>
        <v>2053.7120240759464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3005.0482781999995</v>
      </c>
      <c r="C273" s="20">
        <f>$J$4*'Punto de Medida'!D273</f>
        <v>1222.8553592640001</v>
      </c>
      <c r="D273" s="9">
        <f ca="1">IF($I$13="SI",B273,'Energía Transada'!B273*'Energía Transada'!$I$15)</f>
        <v>2050.2450891984936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2986.3216639499997</v>
      </c>
      <c r="C274" s="20">
        <f>$J$4*'Punto de Medida'!D274</f>
        <v>1419.888773376</v>
      </c>
      <c r="D274" s="9">
        <f ca="1">IF($I$13="SI",B274,'Energía Transada'!B274*'Energía Transada'!$I$15)</f>
        <v>2037.4685394232686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2984.0314381499998</v>
      </c>
      <c r="C275" s="20">
        <f>$J$4*'Punto de Medida'!D275</f>
        <v>1552.8539062080001</v>
      </c>
      <c r="D275" s="9">
        <f ca="1">IF($I$13="SI",B275,'Energía Transada'!B275*'Energía Transada'!$I$15)</f>
        <v>2035.9059940779346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1655.4904816034998</v>
      </c>
      <c r="C276" s="20">
        <f>$J$4*'Punto de Medida'!D276</f>
        <v>1251.802804704</v>
      </c>
      <c r="D276" s="9">
        <f ca="1">IF($I$13="SI",B276,'Energía Transada'!B276*'Energía Transada'!$I$15)</f>
        <v>1129.4864228123154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169.35141448109999</v>
      </c>
      <c r="C277" s="20">
        <f>$J$4*'Punto de Medida'!D277</f>
        <v>1979.26265616</v>
      </c>
      <c r="D277" s="9">
        <f ca="1">IF($I$13="SI",B277,'Energía Transada'!B277*'Energía Transada'!$I$15)</f>
        <v>115.54287111043392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35.419351214099997</v>
      </c>
      <c r="C278" s="20">
        <f>$J$4*'Punto de Medida'!D278</f>
        <v>2648.9747811840002</v>
      </c>
      <c r="D278" s="9">
        <f ca="1">IF($I$13="SI",B278,'Energía Transada'!B278*'Energía Transada'!$I$15)</f>
        <v>24.165452321053241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206.8660170462</v>
      </c>
      <c r="C279" s="20">
        <f>$J$4*'Punto de Medida'!D279</f>
        <v>2566.0704375360001</v>
      </c>
      <c r="D279" s="9">
        <f ca="1">IF($I$13="SI",B279,'Energía Transada'!B279*'Energía Transada'!$I$15)</f>
        <v>141.13784415639125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182.12923461839998</v>
      </c>
      <c r="C280" s="20">
        <f>$J$4*'Punto de Medida'!D280</f>
        <v>2642.8830469439999</v>
      </c>
      <c r="D280" s="9">
        <f ca="1">IF($I$13="SI",B280,'Energía Transada'!B280*'Energía Transada'!$I$15)</f>
        <v>124.26075533785576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445.55867498039993</v>
      </c>
      <c r="C281" s="20">
        <f>$J$4*'Punto de Medida'!D281</f>
        <v>2579.7901406400001</v>
      </c>
      <c r="D281" s="9">
        <f ca="1">IF($I$13="SI",B281,'Energía Transada'!B281*'Energía Transada'!$I$15)</f>
        <v>303.98995315826829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786.24216759479998</v>
      </c>
      <c r="C282" s="20">
        <f>$J$4*'Punto de Medida'!D282</f>
        <v>2958.9930937919999</v>
      </c>
      <c r="D282" s="9">
        <f ca="1">IF($I$13="SI",B282,'Energía Transada'!B282*'Energía Transada'!$I$15)</f>
        <v>536.42703670557557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520.55229683580001</v>
      </c>
      <c r="C283" s="20">
        <f>$J$4*'Punto de Medida'!D283</f>
        <v>2795.1181874880003</v>
      </c>
      <c r="D283" s="9">
        <f ca="1">IF($I$13="SI",B283,'Energía Transada'!B283*'Energía Transada'!$I$15)</f>
        <v>355.15562195821889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452.39707971119998</v>
      </c>
      <c r="C284" s="20">
        <f>$J$4*'Punto de Medida'!D284</f>
        <v>2610.0372187200001</v>
      </c>
      <c r="D284" s="9">
        <f ca="1">IF($I$13="SI",B284,'Energía Transada'!B284*'Energía Transada'!$I$15)</f>
        <v>308.65557061905423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816.91573074750011</v>
      </c>
      <c r="C285" s="20">
        <f>$J$4*'Punto de Medida'!D285</f>
        <v>2685.2941875840002</v>
      </c>
      <c r="D285" s="9">
        <f ca="1">IF($I$13="SI",B285,'Energía Transada'!B285*'Energía Transada'!$I$15)</f>
        <v>557.35459473459764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313.86223029599995</v>
      </c>
      <c r="C286" s="20">
        <f>$J$4*'Punto de Medida'!D286</f>
        <v>2706.4750781759999</v>
      </c>
      <c r="D286" s="9">
        <f ca="1">IF($I$13="SI",B286,'Energía Transada'!B286*'Energía Transada'!$I$15)</f>
        <v>214.13782301517924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203.70115281870002</v>
      </c>
      <c r="C287" s="20">
        <f>$J$4*'Punto de Medida'!D287</f>
        <v>1733.9055000000001</v>
      </c>
      <c r="D287" s="9">
        <f ca="1">IF($I$13="SI",B287,'Energía Transada'!B287*'Energía Transada'!$I$15)</f>
        <v>138.97856192871987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360.79096714829996</v>
      </c>
      <c r="C288" s="20">
        <f>$J$4*'Punto de Medida'!D288</f>
        <v>3127.351171968</v>
      </c>
      <c r="D288" s="9">
        <f ca="1">IF($I$13="SI",B288,'Energía Transada'!B288*'Energía Transada'!$I$15)</f>
        <v>246.15574864110255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241.4696892234</v>
      </c>
      <c r="C289" s="20">
        <f>$J$4*'Punto de Medida'!D289</f>
        <v>3111.4361250239999</v>
      </c>
      <c r="D289" s="9">
        <f ca="1">IF($I$13="SI",B289,'Energía Transada'!B289*'Energía Transada'!$I$15)</f>
        <v>164.74678563803525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472.52481964109995</v>
      </c>
      <c r="C290" s="20">
        <f>$J$4*'Punto de Medida'!D290</f>
        <v>2419.6117266239999</v>
      </c>
      <c r="D290" s="9">
        <f ca="1">IF($I$13="SI",B290,'Energía Transada'!B290*'Energía Transada'!$I$15)</f>
        <v>322.3880621225386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270.13652877269999</v>
      </c>
      <c r="C291" s="20">
        <f>$J$4*'Punto de Medida'!D291</f>
        <v>1351.3614610560001</v>
      </c>
      <c r="D291" s="9">
        <f ca="1">IF($I$13="SI",B291,'Energía Transada'!B291*'Energía Transada'!$I$15)</f>
        <v>184.30522249749185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459.19603455959992</v>
      </c>
      <c r="C292" s="20">
        <f>$J$4*'Punto de Medida'!D292</f>
        <v>1102.47305856</v>
      </c>
      <c r="D292" s="9">
        <f ca="1">IF($I$13="SI",B292,'Energía Transada'!B292*'Energía Transada'!$I$15)</f>
        <v>313.29427272934578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208.13235847979999</v>
      </c>
      <c r="C293" s="20">
        <f>$J$4*'Punto de Medida'!D293</f>
        <v>318.21081744000003</v>
      </c>
      <c r="D293" s="9">
        <f ca="1">IF($I$13="SI",B293,'Energía Transada'!B293*'Energía Transada'!$I$15)</f>
        <v>142.00182704955202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438.27636972359994</v>
      </c>
      <c r="C294" s="20">
        <f>$J$4*'Punto de Medida'!D294</f>
        <v>519.50827151999999</v>
      </c>
      <c r="D294" s="9">
        <f ca="1">IF($I$13="SI",B294,'Energía Transada'!B294*'Energía Transada'!$I$15)</f>
        <v>299.02147704455285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198.97272218699999</v>
      </c>
      <c r="C295" s="20">
        <f>$J$4*'Punto de Medida'!D295</f>
        <v>317.89737887999996</v>
      </c>
      <c r="D295" s="9">
        <f ca="1">IF($I$13="SI",B295,'Energía Transada'!B295*'Energía Transada'!$I$15)</f>
        <v>135.75251003711244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12.188153519699998</v>
      </c>
      <c r="C296" s="20">
        <f>$J$4*'Punto de Medida'!D296</f>
        <v>197.34340127999999</v>
      </c>
      <c r="D296" s="9">
        <f ca="1">IF($I$13="SI",B296,'Energía Transada'!B296*'Energía Transada'!$I$15)</f>
        <v>8.3155741894204418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269.8275576318</v>
      </c>
      <c r="C297" s="20">
        <f>$J$4*'Punto de Medida'!D297</f>
        <v>237.991119072</v>
      </c>
      <c r="D297" s="9">
        <f ca="1">IF($I$13="SI",B297,'Energía Transada'!B297*'Energía Transada'!$I$15)</f>
        <v>184.09442170306545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759.67159524960005</v>
      </c>
      <c r="C298" s="20">
        <f>$J$4*'Punto de Medida'!D298</f>
        <v>301.86045715199998</v>
      </c>
      <c r="D298" s="9">
        <f ca="1">IF($I$13="SI",B298,'Energía Transada'!B298*'Energía Transada'!$I$15)</f>
        <v>518.29881365400774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758.38020021419993</v>
      </c>
      <c r="C299" s="20">
        <f>$J$4*'Punto de Medida'!D299</f>
        <v>92.168519520000004</v>
      </c>
      <c r="D299" s="9">
        <f ca="1">IF($I$13="SI",B299,'Energía Transada'!B299*'Energía Transada'!$I$15)</f>
        <v>517.41773751664516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721.18292254230005</v>
      </c>
      <c r="C300" s="20">
        <f>$J$4*'Punto de Medida'!D300</f>
        <v>52.463140127999999</v>
      </c>
      <c r="D300" s="9">
        <f ca="1">IF($I$13="SI",B300,'Energía Transada'!B300*'Energía Transada'!$I$15)</f>
        <v>492.03926475412209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801.14993967509997</v>
      </c>
      <c r="C301" s="20">
        <f>$J$4*'Punto de Medida'!D301</f>
        <v>1.4704493759999999</v>
      </c>
      <c r="D301" s="9">
        <f ca="1">IF($I$13="SI",B301,'Energía Transada'!B301*'Energía Transada'!$I$15)</f>
        <v>546.59811672457386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1227.5311667999999</v>
      </c>
      <c r="C302" s="20">
        <f>$J$4*'Punto de Medida'!D302</f>
        <v>3.2574265919999998</v>
      </c>
      <c r="D302" s="9">
        <f ca="1">IF($I$13="SI",B302,'Energía Transada'!B302*'Energía Transada'!$I$15)</f>
        <v>837.50393124376171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1330.0703544</v>
      </c>
      <c r="C303" s="20">
        <f>$J$4*'Punto de Medida'!D303</f>
        <v>1.100702592</v>
      </c>
      <c r="D303" s="9">
        <f ca="1">IF($I$13="SI",B303,'Energía Transada'!B303*'Energía Transada'!$I$15)</f>
        <v>907.46302885707178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999.80564039999979</v>
      </c>
      <c r="C304" s="20">
        <f>$J$4*'Punto de Medida'!D304</f>
        <v>2.543343744</v>
      </c>
      <c r="D304" s="9">
        <f ca="1">IF($I$13="SI",B304,'Energía Transada'!B304*'Energía Transada'!$I$15)</f>
        <v>682.1343334992597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819.16567749689989</v>
      </c>
      <c r="C305" s="20">
        <f>$J$4*'Punto de Medida'!D305</f>
        <v>0</v>
      </c>
      <c r="D305" s="9">
        <f ca="1">IF($I$13="SI",B305,'Energía Transada'!B305*'Energía Transada'!$I$15)</f>
        <v>558.88965901538779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1014.3945099966</v>
      </c>
      <c r="C306" s="20">
        <f>$J$4*'Punto de Medida'!D306</f>
        <v>0</v>
      </c>
      <c r="D306" s="9">
        <f ca="1">IF($I$13="SI",B306,'Energía Transada'!B306*'Energía Transada'!$I$15)</f>
        <v>692.08783689698328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636.7876854507</v>
      </c>
      <c r="C307" s="20">
        <f>$J$4*'Punto de Medida'!D307</f>
        <v>0</v>
      </c>
      <c r="D307" s="9">
        <f ca="1">IF($I$13="SI",B307,'Energía Transada'!B307*'Energía Transada'!$I$15)</f>
        <v>434.45918470880588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562.89435460499999</v>
      </c>
      <c r="C308" s="20">
        <f>$J$4*'Punto de Medida'!D308</f>
        <v>1.3531038720000002</v>
      </c>
      <c r="D308" s="9">
        <f ca="1">IF($I$13="SI",B308,'Energía Transada'!B308*'Energía Transada'!$I$15)</f>
        <v>384.04420808764394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313.99603461839996</v>
      </c>
      <c r="C309" s="20">
        <f>$J$4*'Punto de Medida'!D309</f>
        <v>1.51385568</v>
      </c>
      <c r="D309" s="9">
        <f ca="1">IF($I$13="SI",B309,'Energía Transada'!B309*'Energía Transada'!$I$15)</f>
        <v>214.22911328059834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413.6684965728</v>
      </c>
      <c r="C310" s="20">
        <f>$J$4*'Punto de Medida'!D310</f>
        <v>6.3870608640000004</v>
      </c>
      <c r="D310" s="9">
        <f ca="1">IF($I$13="SI",B310,'Energía Transada'!B310*'Energía Transada'!$I$15)</f>
        <v>282.23233876379697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739.21120475039993</v>
      </c>
      <c r="C311" s="20">
        <f>$J$4*'Punto de Medida'!D311</f>
        <v>2.0587216320000001</v>
      </c>
      <c r="D311" s="9">
        <f ca="1">IF($I$13="SI",B311,'Energía Transada'!B311*'Energía Transada'!$I$15)</f>
        <v>504.33936566497385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699.08435054970005</v>
      </c>
      <c r="C312" s="20">
        <f>$J$4*'Punto de Medida'!D312</f>
        <v>0</v>
      </c>
      <c r="D312" s="9">
        <f ca="1">IF($I$13="SI",B312,'Energía Transada'!B312*'Energía Transada'!$I$15)</f>
        <v>476.96213969266842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680.08728455549999</v>
      </c>
      <c r="C313" s="20">
        <f>$J$4*'Punto de Medida'!D313</f>
        <v>0</v>
      </c>
      <c r="D313" s="9">
        <f ca="1">IF($I$13="SI",B313,'Energía Transada'!B313*'Energía Transada'!$I$15)</f>
        <v>464.00106963388106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705.07775484060005</v>
      </c>
      <c r="C314" s="20">
        <f>$J$4*'Punto de Medida'!D314</f>
        <v>0</v>
      </c>
      <c r="D314" s="9">
        <f ca="1">IF($I$13="SI",B314,'Energía Transada'!B314*'Energía Transada'!$I$15)</f>
        <v>481.0512412901839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624.38608183889994</v>
      </c>
      <c r="C315" s="20">
        <f>$J$4*'Punto de Medida'!D315</f>
        <v>0</v>
      </c>
      <c r="D315" s="9">
        <f ca="1">IF($I$13="SI",B315,'Energía Transada'!B315*'Energía Transada'!$I$15)</f>
        <v>425.99798057849836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1069.8075719999999</v>
      </c>
      <c r="C316" s="20">
        <f>$J$4*'Punto de Medida'!D316</f>
        <v>0</v>
      </c>
      <c r="D316" s="9">
        <f ca="1">IF($I$13="SI",B316,'Energía Transada'!B316*'Energía Transada'!$I$15)</f>
        <v>729.89433707007663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1396.4226756</v>
      </c>
      <c r="C317" s="20">
        <f>$J$4*'Punto de Medida'!D317</f>
        <v>51.136434816000005</v>
      </c>
      <c r="D317" s="9">
        <f ca="1">IF($I$13="SI",B317,'Energía Transada'!B317*'Energía Transada'!$I$15)</f>
        <v>952.73302391309369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1027.7654843249998</v>
      </c>
      <c r="C318" s="20">
        <f>$J$4*'Punto de Medida'!D318</f>
        <v>33.797531327999998</v>
      </c>
      <c r="D318" s="9">
        <f ca="1">IF($I$13="SI",B318,'Energía Transada'!B318*'Energía Transada'!$I$15)</f>
        <v>701.21041061850133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1418.2975859999999</v>
      </c>
      <c r="C319" s="20">
        <f>$J$4*'Punto de Medida'!D319</f>
        <v>2.0906339520000001</v>
      </c>
      <c r="D319" s="9">
        <f ca="1">IF($I$13="SI",B319,'Energía Transada'!B319*'Energía Transada'!$I$15)</f>
        <v>967.65755206447534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1468.4294613</v>
      </c>
      <c r="C320" s="20">
        <f>$J$4*'Punto de Medida'!D320</f>
        <v>2.3715575039999996</v>
      </c>
      <c r="D320" s="9">
        <f ca="1">IF($I$13="SI",B320,'Energía Transada'!B320*'Energía Transada'!$I$15)</f>
        <v>1001.8608731531143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$J$3*'Punto de Medida'!C321</f>
        <v>1192.8472375590002</v>
      </c>
      <c r="C321" s="20">
        <f>$J$4*'Punto de Medida'!D321</f>
        <v>0</v>
      </c>
      <c r="D321" s="9">
        <f ca="1">IF($I$13="SI",B321,'Energía Transada'!B321*'Energía Transada'!$I$15)</f>
        <v>813.84023302089577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$J$3*'Punto de Medida'!C322</f>
        <v>1289.2583144999999</v>
      </c>
      <c r="C322" s="20">
        <f>$J$4*'Punto de Medida'!D322</f>
        <v>0</v>
      </c>
      <c r="D322" s="9">
        <f ca="1">IF($I$13="SI",B322,'Energía Transada'!B322*'Energía Transada'!$I$15)</f>
        <v>879.61832333531265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$J$3*'Punto de Medida'!C323</f>
        <v>1043.8290595458</v>
      </c>
      <c r="C323" s="20">
        <f>$J$4*'Punto de Medida'!D323</f>
        <v>0</v>
      </c>
      <c r="D323" s="9">
        <f ca="1">IF($I$13="SI",B323,'Energía Transada'!B323*'Energía Transada'!$I$15)</f>
        <v>712.17005690782605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$J$3*'Punto de Medida'!C324</f>
        <v>934.38460060379998</v>
      </c>
      <c r="C324" s="20">
        <f>$J$4*'Punto de Medida'!D324</f>
        <v>1.6675013760000001</v>
      </c>
      <c r="D324" s="9">
        <f ca="1">IF($I$13="SI",B324,'Energía Transada'!B324*'Energía Transada'!$I$15)</f>
        <v>637.49972095561031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$J$3*'Punto de Medida'!C325</f>
        <v>407.10393218849998</v>
      </c>
      <c r="C325" s="20">
        <f>$J$4*'Punto de Medida'!D325</f>
        <v>0</v>
      </c>
      <c r="D325" s="9">
        <f ca="1">IF($I$13="SI",B325,'Energía Transada'!B325*'Energía Transada'!$I$15)</f>
        <v>277.75355351789062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$J$3*'Punto de Medida'!C326</f>
        <v>314.43487230300002</v>
      </c>
      <c r="C326" s="20">
        <f>$J$4*'Punto de Medida'!D326</f>
        <v>0</v>
      </c>
      <c r="D326" s="9">
        <f ca="1">IF($I$13="SI",B326,'Energía Transada'!B326*'Energía Transada'!$I$15)</f>
        <v>214.52851772422528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214.58265547079998</v>
      </c>
      <c r="C327" s="20">
        <f>$J$4*'Punto de Medida'!D327</f>
        <v>0</v>
      </c>
      <c r="D327" s="9">
        <f ca="1">IF($I$13="SI",B327,'Energía Transada'!B327*'Energía Transada'!$I$15)</f>
        <v>146.40265143084648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29.842972218</v>
      </c>
      <c r="C328" s="20">
        <f>$J$4*'Punto de Medida'!D328</f>
        <v>9.3479624640000001</v>
      </c>
      <c r="D328" s="9">
        <f ca="1">IF($I$13="SI",B328,'Energía Transada'!B328*'Energía Transada'!$I$15)</f>
        <v>20.360873294751578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10.114365765599999</v>
      </c>
      <c r="C329" s="20">
        <f>$J$4*'Punto de Medida'!D329</f>
        <v>112.27475971200001</v>
      </c>
      <c r="D329" s="9">
        <f ca="1">IF($I$13="SI",B329,'Energía Transada'!B329*'Energía Transada'!$I$15)</f>
        <v>6.9006973670652698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12.084874133699998</v>
      </c>
      <c r="C330" s="20">
        <f>$J$4*'Punto de Medida'!D330</f>
        <v>48.360635424000002</v>
      </c>
      <c r="D330" s="9">
        <f ca="1">IF($I$13="SI",B330,'Energía Transada'!B330*'Energía Transada'!$I$15)</f>
        <v>8.2451100789107858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0.33948996269999998</v>
      </c>
      <c r="C331" s="20">
        <f>$J$4*'Punto de Medida'!D331</f>
        <v>103.59599856</v>
      </c>
      <c r="D331" s="9">
        <f ca="1">IF($I$13="SI",B331,'Energía Transada'!B331*'Energía Transada'!$I$15)</f>
        <v>0.23162277754644789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6.4769492999999997E-3</v>
      </c>
      <c r="C332" s="20">
        <f>$J$4*'Punto de Medida'!D332</f>
        <v>29.109925440000001</v>
      </c>
      <c r="D332" s="9">
        <f ca="1">IF($I$13="SI",B332,'Energía Transada'!B332*'Energía Transada'!$I$15)</f>
        <v>4.4190083705632965E-3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3.2783165304000006</v>
      </c>
      <c r="C333" s="20">
        <f>$J$4*'Punto de Medida'!D333</f>
        <v>1.040551008</v>
      </c>
      <c r="D333" s="9">
        <f ca="1">IF($I$13="SI",B333,'Energía Transada'!B333*'Energía Transada'!$I$15)</f>
        <v>2.2366869830513614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3.2786580000000003E-3</v>
      </c>
      <c r="C334" s="20">
        <f>$J$4*'Punto de Medida'!D334</f>
        <v>0</v>
      </c>
      <c r="D334" s="9">
        <f ca="1">IF($I$13="SI",B334,'Energía Transada'!B334*'Energía Transada'!$I$15)</f>
        <v>2.2369199564699883E-3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0</v>
      </c>
      <c r="C335" s="20">
        <f>$J$4*'Punto de Medida'!D335</f>
        <v>0</v>
      </c>
      <c r="D335" s="9">
        <f ca="1">IF($I$13="SI",B335,'Energía Transada'!B335*'Energía Transada'!$I$15)</f>
        <v>0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0</v>
      </c>
      <c r="C336" s="20">
        <f>$J$4*'Punto de Medida'!D336</f>
        <v>0</v>
      </c>
      <c r="D336" s="9">
        <f ca="1">IF($I$13="SI",B336,'Energía Transada'!B336*'Energía Transada'!$I$15)</f>
        <v>0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0</v>
      </c>
      <c r="C337" s="20">
        <f>$J$4*'Punto de Medida'!D337</f>
        <v>0</v>
      </c>
      <c r="D337" s="9">
        <f ca="1">IF($I$13="SI",B337,'Energía Transada'!B337*'Energía Transada'!$I$15)</f>
        <v>0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$J$3*'Punto de Medida'!C338</f>
        <v>0</v>
      </c>
      <c r="C338" s="20">
        <f>$J$4*'Punto de Medida'!D338</f>
        <v>99.995778720000004</v>
      </c>
      <c r="D338" s="9">
        <f ca="1">IF($I$13="SI",B338,'Energía Transada'!B338*'Energía Transada'!$I$15)</f>
        <v>0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$J$3*'Punto de Medida'!C339</f>
        <v>0</v>
      </c>
      <c r="C339" s="20">
        <f>$J$4*'Punto de Medida'!D339</f>
        <v>146.147967072</v>
      </c>
      <c r="D339" s="9">
        <f ca="1">IF($I$13="SI",B339,'Energía Transada'!B339*'Energía Transada'!$I$15)</f>
        <v>0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0</v>
      </c>
      <c r="C340" s="20">
        <f>$J$4*'Punto de Medida'!D340</f>
        <v>206.07624902400002</v>
      </c>
      <c r="D340" s="9">
        <f ca="1">IF($I$13="SI",B340,'Energía Transada'!B340*'Energía Transada'!$I$15)</f>
        <v>0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1.8867398886</v>
      </c>
      <c r="C341" s="20">
        <f>$J$4*'Punto de Medida'!D341</f>
        <v>55.52421648</v>
      </c>
      <c r="D341" s="9">
        <f ca="1">IF($I$13="SI",B341,'Energía Transada'!B341*'Energía Transada'!$I$15)</f>
        <v>1.2872602477834838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$J$3*'Punto de Medida'!C342</f>
        <v>115.93276521089999</v>
      </c>
      <c r="C342" s="20">
        <f>$J$4*'Punto de Medida'!D342</f>
        <v>39.584158464000005</v>
      </c>
      <c r="D342" s="9">
        <f ca="1">IF($I$13="SI",B342,'Energía Transada'!B342*'Energía Transada'!$I$15)</f>
        <v>79.097092807182605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$J$3*'Punto de Medida'!C343</f>
        <v>129.45223229219999</v>
      </c>
      <c r="C343" s="20">
        <f>$J$4*'Punto de Medida'!D343</f>
        <v>3.7038025920000002</v>
      </c>
      <c r="D343" s="9">
        <f ca="1">IF($I$13="SI",B343,'Energía Transada'!B343*'Energía Transada'!$I$15)</f>
        <v>88.320978224630551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$J$3*'Punto de Medida'!C344</f>
        <v>241.22495321160002</v>
      </c>
      <c r="C344" s="20">
        <f>$J$4*'Punto de Medida'!D344</f>
        <v>52.773628224000007</v>
      </c>
      <c r="D344" s="9">
        <f ca="1">IF($I$13="SI",B344,'Energía Transada'!B344*'Energía Transada'!$I$15)</f>
        <v>164.57981034849234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$J$3*'Punto de Medida'!C345</f>
        <v>382.93243175640004</v>
      </c>
      <c r="C345" s="20">
        <f>$J$4*'Punto de Medida'!D345</f>
        <v>190.41645695999998</v>
      </c>
      <c r="D345" s="9">
        <f ca="1">IF($I$13="SI",B345,'Energía Transada'!B345*'Energía Transada'!$I$15)</f>
        <v>261.26213791602328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$J$3*'Punto de Medida'!C346</f>
        <v>264.22710794399995</v>
      </c>
      <c r="C346" s="20">
        <f>$J$4*'Punto de Medida'!D346</f>
        <v>215.15441011200002</v>
      </c>
      <c r="D346" s="9">
        <f ca="1">IF($I$13="SI",B346,'Energía Transada'!B346*'Energía Transada'!$I$15)</f>
        <v>180.27342003962693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$J$3*'Punto de Medida'!C347</f>
        <v>40.264622490299999</v>
      </c>
      <c r="C347" s="20">
        <f>$J$4*'Punto de Medida'!D347</f>
        <v>232.32049804800002</v>
      </c>
      <c r="D347" s="9">
        <f ca="1">IF($I$13="SI",B347,'Energía Transada'!B347*'Energía Transada'!$I$15)</f>
        <v>27.47122072149104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$J$3*'Punto de Medida'!C348</f>
        <v>0</v>
      </c>
      <c r="C348" s="20">
        <f>$J$4*'Punto de Medida'!D348</f>
        <v>297.99221491200001</v>
      </c>
      <c r="D348" s="9">
        <f ca="1">IF($I$13="SI",B348,'Energía Transada'!B348*'Energía Transada'!$I$15)</f>
        <v>0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$J$3*'Punto de Medida'!C349</f>
        <v>0</v>
      </c>
      <c r="C349" s="20">
        <f>$J$4*'Punto de Medida'!D349</f>
        <v>214.910707008</v>
      </c>
      <c r="D349" s="9">
        <f ca="1">IF($I$13="SI",B349,'Energía Transada'!B349*'Energía Transada'!$I$15)</f>
        <v>0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$J$3*'Punto de Medida'!C350</f>
        <v>20.660516356500001</v>
      </c>
      <c r="C350" s="20">
        <f>$J$4*'Punto de Medida'!D350</f>
        <v>218.01457612800002</v>
      </c>
      <c r="D350" s="9">
        <f ca="1">IF($I$13="SI",B350,'Energía Transada'!B350*'Energía Transada'!$I$15)</f>
        <v>14.095987245034234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$J$3*'Punto de Medida'!C351</f>
        <v>138.7335061332</v>
      </c>
      <c r="C351" s="20">
        <f>$J$4*'Punto de Medida'!D351</f>
        <v>291.28063766399998</v>
      </c>
      <c r="D351" s="9">
        <f ca="1">IF($I$13="SI",B351,'Energía Transada'!B351*'Energía Transada'!$I$15)</f>
        <v>94.653284514702818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216.82196987879999</v>
      </c>
      <c r="C352" s="20">
        <f>$J$4*'Punto de Medida'!D352</f>
        <v>1008.1408359360001</v>
      </c>
      <c r="D352" s="9">
        <f ca="1">IF($I$13="SI",B352,'Energía Transada'!B352*'Energía Transada'!$I$15)</f>
        <v>147.93046161661945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249.2628145395</v>
      </c>
      <c r="C353" s="20">
        <f>$J$4*'Punto de Medida'!D353</f>
        <v>621.17526556799987</v>
      </c>
      <c r="D353" s="9">
        <f ca="1">IF($I$13="SI",B353,'Energía Transada'!B353*'Energía Transada'!$I$15)</f>
        <v>170.06377738979941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51.004347784500006</v>
      </c>
      <c r="C354" s="20">
        <f>$J$4*'Punto de Medida'!D354</f>
        <v>1554.7258592639998</v>
      </c>
      <c r="D354" s="9">
        <f ca="1">IF($I$13="SI",B354,'Energía Transada'!B354*'Energía Transada'!$I$15)</f>
        <v>34.798580219676424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$J$3*'Punto de Medida'!C355</f>
        <v>16.502780918999999</v>
      </c>
      <c r="C355" s="20">
        <f>$J$4*'Punto de Medida'!D355</f>
        <v>1169.512992192</v>
      </c>
      <c r="D355" s="9">
        <f ca="1">IF($I$13="SI",B355,'Energía Transada'!B355*'Energía Transada'!$I$15)</f>
        <v>11.259301816463696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$J$3*'Punto de Medida'!C356</f>
        <v>24.644550962700002</v>
      </c>
      <c r="C356" s="20">
        <f>$J$4*'Punto de Medida'!D356</f>
        <v>1089.839367072</v>
      </c>
      <c r="D356" s="9">
        <f ca="1">IF($I$13="SI",B356,'Energía Transada'!B356*'Energía Transada'!$I$15)</f>
        <v>16.814162339196489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$J$3*'Punto de Medida'!C357</f>
        <v>12.5456921463</v>
      </c>
      <c r="C357" s="20">
        <f>$J$4*'Punto de Medida'!D357</f>
        <v>1076.260945344</v>
      </c>
      <c r="D357" s="9">
        <f ca="1">IF($I$13="SI",B357,'Energía Transada'!B357*'Energía Transada'!$I$15)</f>
        <v>8.5595109736322801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$J$3*'Punto de Medida'!C358</f>
        <v>6.9701214861</v>
      </c>
      <c r="C358" s="20">
        <f>$J$4*'Punto de Medida'!D358</f>
        <v>905.70754684799999</v>
      </c>
      <c r="D358" s="9">
        <f ca="1">IF($I$13="SI",B358,'Energía Transada'!B358*'Energía Transada'!$I$15)</f>
        <v>4.7554834481904908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3.8543333700000001E-2</v>
      </c>
      <c r="C359" s="20">
        <f>$J$4*'Punto de Medida'!D359</f>
        <v>315.32286912000006</v>
      </c>
      <c r="D359" s="9">
        <f ca="1">IF($I$13="SI",B359,'Energía Transada'!B359*'Energía Transada'!$I$15)</f>
        <v>2.6296842288037428E-2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11.791115928</v>
      </c>
      <c r="C360" s="20">
        <f>$J$4*'Punto de Medida'!D360</f>
        <v>64.782704640000006</v>
      </c>
      <c r="D360" s="9">
        <f ca="1">IF($I$13="SI",B360,'Energía Transada'!B360*'Energía Transada'!$I$15)</f>
        <v>8.0446885672108337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9.4142205314999998</v>
      </c>
      <c r="C361" s="20">
        <f>$J$4*'Punto de Medida'!D361</f>
        <v>50.518571807999997</v>
      </c>
      <c r="D361" s="9">
        <f ca="1">IF($I$13="SI",B361,'Energía Transada'!B361*'Energía Transada'!$I$15)</f>
        <v>6.4230114216004983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175.56949730790001</v>
      </c>
      <c r="C362" s="20">
        <f>$J$4*'Punto de Medida'!D362</f>
        <v>50.347937951999995</v>
      </c>
      <c r="D362" s="9">
        <f ca="1">IF($I$13="SI",B362,'Energía Transada'!B362*'Energía Transada'!$I$15)</f>
        <v>119.78526344481349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151.70889885569997</v>
      </c>
      <c r="C363" s="20">
        <f>$J$4*'Punto de Medida'!D363</f>
        <v>68.615574432000003</v>
      </c>
      <c r="D363" s="9">
        <f ca="1">IF($I$13="SI",B363,'Energía Transada'!B363*'Energía Transada'!$I$15)</f>
        <v>103.50596598498598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16.8204919563</v>
      </c>
      <c r="C364" s="20">
        <f>$J$4*'Punto de Medida'!D364</f>
        <v>77.297512224000002</v>
      </c>
      <c r="D364" s="9">
        <f ca="1">IF($I$13="SI",B364,'Energía Transada'!B364*'Energía Transada'!$I$15)</f>
        <v>11.476065553250866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67.247049785700014</v>
      </c>
      <c r="C365" s="20">
        <f>$J$4*'Punto de Medida'!D365</f>
        <v>0.245852352</v>
      </c>
      <c r="D365" s="9">
        <f ca="1">IF($I$13="SI",B365,'Energía Transada'!B365*'Energía Transada'!$I$15)</f>
        <v>45.880438789090896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35.048797993200004</v>
      </c>
      <c r="C366" s="20">
        <f>$J$4*'Punto de Medida'!D366</f>
        <v>0</v>
      </c>
      <c r="D366" s="9">
        <f ca="1">IF($I$13="SI",B366,'Energía Transada'!B366*'Energía Transada'!$I$15)</f>
        <v>23.912636109430856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$J$3*'Punto de Medida'!C367</f>
        <v>246.98421086399998</v>
      </c>
      <c r="C367" s="20">
        <f>$J$4*'Punto de Medida'!D367</f>
        <v>0</v>
      </c>
      <c r="D367" s="9">
        <f ca="1">IF($I$13="SI",B367,'Energía Transada'!B367*'Energía Transada'!$I$15)</f>
        <v>168.50916143576828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$J$3*'Punto de Medida'!C368</f>
        <v>2.7263895557999995</v>
      </c>
      <c r="C368" s="20">
        <f>$J$4*'Punto de Medida'!D368</f>
        <v>0</v>
      </c>
      <c r="D368" s="9">
        <f ca="1">IF($I$13="SI",B368,'Energía Transada'!B368*'Energía Transada'!$I$15)</f>
        <v>1.8601254557445042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$J$3*'Punto de Medida'!C369</f>
        <v>33.287550102300003</v>
      </c>
      <c r="C369" s="20">
        <f>$J$4*'Punto de Medida'!D369</f>
        <v>0</v>
      </c>
      <c r="D369" s="9">
        <f ca="1">IF($I$13="SI",B369,'Energía Transada'!B369*'Energía Transada'!$I$15)</f>
        <v>22.710994902740531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$J$3*'Punto de Medida'!C370</f>
        <v>23.410269490799998</v>
      </c>
      <c r="C370" s="20">
        <f>$J$4*'Punto de Medida'!D370</f>
        <v>0</v>
      </c>
      <c r="D370" s="9">
        <f ca="1">IF($I$13="SI",B370,'Energía Transada'!B370*'Energía Transada'!$I$15)</f>
        <v>15.97205289795734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$J$3*'Punto de Medida'!C371</f>
        <v>58.8973808772</v>
      </c>
      <c r="C371" s="20">
        <f>$J$4*'Punto de Medida'!D371</f>
        <v>4.3754736960000002</v>
      </c>
      <c r="D371" s="9">
        <f ca="1">IF($I$13="SI",B371,'Energía Transada'!B371*'Energía Transada'!$I$15)</f>
        <v>40.183735744326647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$J$3*'Punto de Medida'!C372</f>
        <v>320.59542574979997</v>
      </c>
      <c r="C372" s="20">
        <f>$J$4*'Punto de Medida'!D372</f>
        <v>1.8809450880000003</v>
      </c>
      <c r="D372" s="9">
        <f ca="1">IF($I$13="SI",B372,'Energía Transada'!B372*'Energía Transada'!$I$15)</f>
        <v>218.731659664631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$J$3*'Punto de Medida'!C373</f>
        <v>403.30552690799999</v>
      </c>
      <c r="C373" s="20">
        <f>$J$4*'Punto de Medida'!D373</f>
        <v>0</v>
      </c>
      <c r="D373" s="9">
        <f ca="1">IF($I$13="SI",B373,'Energía Transada'!B373*'Energía Transada'!$I$15)</f>
        <v>275.16202717549339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955.99985870969988</v>
      </c>
      <c r="C374" s="20">
        <f>$J$4*'Punto de Medida'!D374</f>
        <v>0</v>
      </c>
      <c r="D374" s="9">
        <f ca="1">IF($I$13="SI",B374,'Energía Transada'!B374*'Energía Transada'!$I$15)</f>
        <v>652.24709693118848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1275.9770968590001</v>
      </c>
      <c r="C375" s="20">
        <f>$J$4*'Punto de Medida'!D375</f>
        <v>0</v>
      </c>
      <c r="D375" s="9">
        <f ca="1">IF($I$13="SI",B375,'Energía Transada'!B375*'Energía Transada'!$I$15)</f>
        <v>870.55698763412829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2030.5447578000001</v>
      </c>
      <c r="C376" s="20">
        <f>$J$4*'Punto de Medida'!D376</f>
        <v>12.951936768000001</v>
      </c>
      <c r="D376" s="9">
        <f ca="1">IF($I$13="SI",B376,'Energía Transada'!B376*'Energía Transada'!$I$15)</f>
        <v>1385.3735556524464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2108.0442555000004</v>
      </c>
      <c r="C377" s="20">
        <f>$J$4*'Punto de Medida'!D377</f>
        <v>12.799287072</v>
      </c>
      <c r="D377" s="9">
        <f ca="1">IF($I$13="SI",B377,'Energía Transada'!B377*'Energía Transada'!$I$15)</f>
        <v>1438.2489006934754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2468.9903496000002</v>
      </c>
      <c r="C378" s="20">
        <f>$J$4*'Punto de Medida'!D378</f>
        <v>100.95204268799999</v>
      </c>
      <c r="D378" s="9">
        <f ca="1">IF($I$13="SI",B378,'Energía Transada'!B378*'Energía Transada'!$I$15)</f>
        <v>1684.5104873250129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2409.6444594</v>
      </c>
      <c r="C379" s="20">
        <f>$J$4*'Punto de Medida'!D379</f>
        <v>81.593812512</v>
      </c>
      <c r="D379" s="9">
        <f ca="1">IF($I$13="SI",B379,'Energía Transada'!B379*'Energía Transada'!$I$15)</f>
        <v>1644.0207484980731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2440.4941332000003</v>
      </c>
      <c r="C380" s="20">
        <f>$J$4*'Punto de Medida'!D380</f>
        <v>290.43468451199999</v>
      </c>
      <c r="D380" s="9">
        <f ca="1">IF($I$13="SI",B380,'Energía Transada'!B380*'Energía Transada'!$I$15)</f>
        <v>1665.0684609992886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2766.381534225</v>
      </c>
      <c r="C381" s="20">
        <f>$J$4*'Punto de Medida'!D381</f>
        <v>506.03891020800006</v>
      </c>
      <c r="D381" s="9">
        <f ca="1">IF($I$13="SI",B381,'Energía Transada'!B381*'Energía Transada'!$I$15)</f>
        <v>1887.410660434228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2369.2240145999999</v>
      </c>
      <c r="C382" s="20">
        <f>$J$4*'Punto de Medida'!D382</f>
        <v>707.34501561600007</v>
      </c>
      <c r="D382" s="9">
        <f ca="1">IF($I$13="SI",B382,'Energía Transada'!B382*'Energía Transada'!$I$15)</f>
        <v>1616.4432153663729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2560.339706625</v>
      </c>
      <c r="C383" s="20">
        <f>$J$4*'Punto de Medida'!D383</f>
        <v>838.45771872000012</v>
      </c>
      <c r="D383" s="9">
        <f ca="1">IF($I$13="SI",B383,'Energía Transada'!B383*'Energía Transada'!$I$15)</f>
        <v>1746.8351334881456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2734.1188367999998</v>
      </c>
      <c r="C384" s="20">
        <f>$J$4*'Punto de Medida'!D384</f>
        <v>785.59064063999995</v>
      </c>
      <c r="D384" s="9">
        <f ca="1">IF($I$13="SI",B384,'Energía Transada'!B384*'Energía Transada'!$I$15)</f>
        <v>1865.398888630174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2751.1852778999996</v>
      </c>
      <c r="C385" s="20">
        <f>$J$4*'Punto de Medida'!D385</f>
        <v>778.18938278399992</v>
      </c>
      <c r="D385" s="9">
        <f ca="1">IF($I$13="SI",B385,'Energía Transada'!B385*'Energía Transada'!$I$15)</f>
        <v>1877.0427571527553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$J$3*'Punto de Medida'!C386</f>
        <v>2825.0974250999993</v>
      </c>
      <c r="C386" s="20">
        <f>$J$4*'Punto de Medida'!D386</f>
        <v>1378.5395625599999</v>
      </c>
      <c r="D386" s="9">
        <f ca="1">IF($I$13="SI",B386,'Energía Transada'!B386*'Energía Transada'!$I$15)</f>
        <v>1927.4705715503615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$J$3*'Punto de Medida'!C387</f>
        <v>2855.7120186000002</v>
      </c>
      <c r="C387" s="20">
        <f>$J$4*'Punto de Medida'!D387</f>
        <v>1182.4117500479999</v>
      </c>
      <c r="D387" s="9">
        <f ca="1">IF($I$13="SI",B387,'Energía Transada'!B387*'Energía Transada'!$I$15)</f>
        <v>1948.3578965349645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$J$3*'Punto de Medida'!C388</f>
        <v>2923.1708216999996</v>
      </c>
      <c r="C388" s="20">
        <f>$J$4*'Punto de Medida'!D388</f>
        <v>1555.0682108160001</v>
      </c>
      <c r="D388" s="9">
        <f ca="1">IF($I$13="SI",B388,'Energía Transada'!B388*'Energía Transada'!$I$15)</f>
        <v>1994.3828076095469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$J$3*'Punto de Medida'!C389</f>
        <v>2969.4837500999997</v>
      </c>
      <c r="C389" s="20">
        <f>$J$4*'Punto de Medida'!D389</f>
        <v>2423.168906208</v>
      </c>
      <c r="D389" s="9">
        <f ca="1">IF($I$13="SI",B389,'Energía Transada'!B389*'Energía Transada'!$I$15)</f>
        <v>2025.980587487938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$J$3*'Punto de Medida'!C390</f>
        <v>2951.9907326999996</v>
      </c>
      <c r="C390" s="20">
        <f>$J$4*'Punto de Medida'!D390</f>
        <v>2241.0940312320004</v>
      </c>
      <c r="D390" s="9">
        <f ca="1">IF($I$13="SI",B390,'Energía Transada'!B390*'Energía Transada'!$I$15)</f>
        <v>2014.0456800590641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$J$3*'Punto de Medida'!C391</f>
        <v>2949.9653425500001</v>
      </c>
      <c r="C391" s="20">
        <f>$J$4*'Punto de Medida'!D391</f>
        <v>2068.0248750719998</v>
      </c>
      <c r="D391" s="9">
        <f ca="1">IF($I$13="SI",B391,'Energía Transada'!B391*'Energía Transada'!$I$15)</f>
        <v>2012.6638233218955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$J$3*'Punto de Medida'!C392</f>
        <v>2942.3211682499996</v>
      </c>
      <c r="C392" s="20">
        <f>$J$4*'Punto de Medida'!D392</f>
        <v>2374.4465623680003</v>
      </c>
      <c r="D392" s="9">
        <f ca="1">IF($I$13="SI",B392,'Energía Transada'!B392*'Energía Transada'!$I$15)</f>
        <v>2007.4484559238911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$J$3*'Punto de Medida'!C393</f>
        <v>2931.5575169999997</v>
      </c>
      <c r="C393" s="20">
        <f>$J$4*'Punto de Medida'!D393</f>
        <v>1574.4368203199997</v>
      </c>
      <c r="D393" s="9">
        <f ca="1">IF($I$13="SI",B393,'Energía Transada'!B393*'Energía Transada'!$I$15)</f>
        <v>2000.1047725370884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$J$3*'Punto de Medida'!C394</f>
        <v>2863.2570083999999</v>
      </c>
      <c r="C394" s="20">
        <f>$J$4*'Punto de Medida'!D394</f>
        <v>1254.9519141119999</v>
      </c>
      <c r="D394" s="9">
        <f ca="1">IF($I$13="SI",B394,'Energía Transada'!B394*'Energía Transada'!$I$15)</f>
        <v>1953.5055936277938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$J$3*'Punto de Medida'!C395</f>
        <v>2003.1721583999997</v>
      </c>
      <c r="C395" s="20">
        <f>$J$4*'Punto de Medida'!D395</f>
        <v>1722.44765616</v>
      </c>
      <c r="D395" s="9">
        <f ca="1">IF($I$13="SI",B395,'Energía Transada'!B395*'Energía Transada'!$I$15)</f>
        <v>1366.6981360575026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1239.9729320999998</v>
      </c>
      <c r="C396" s="20">
        <f>$J$4*'Punto de Medida'!D396</f>
        <v>2543.2963126080003</v>
      </c>
      <c r="D396" s="9">
        <f ca="1">IF($I$13="SI",B396,'Energía Transada'!B396*'Energía Transada'!$I$15)</f>
        <v>845.99253636612741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1221.9935432999998</v>
      </c>
      <c r="C397" s="20">
        <f>$J$4*'Punto de Medida'!D397</f>
        <v>2757.4306406400001</v>
      </c>
      <c r="D397" s="9">
        <f ca="1">IF($I$13="SI",B397,'Energía Transada'!B397*'Energía Transada'!$I$15)</f>
        <v>833.72579381113917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785.53272743399987</v>
      </c>
      <c r="C398" s="20">
        <f>$J$4*'Punto de Medida'!D398</f>
        <v>2720.2144686720003</v>
      </c>
      <c r="D398" s="9">
        <f ca="1">IF($I$13="SI",B398,'Energía Transada'!B398*'Energía Transada'!$I$15)</f>
        <v>535.9430091389263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921.41841272429997</v>
      </c>
      <c r="C399" s="20">
        <f>$J$4*'Punto de Medida'!D399</f>
        <v>2515.1414062080003</v>
      </c>
      <c r="D399" s="9">
        <f ca="1">IF($I$13="SI",B399,'Energía Transada'!B399*'Energía Transada'!$I$15)</f>
        <v>628.6533196453812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1182.5502258000001</v>
      </c>
      <c r="C400" s="20">
        <f>$J$4*'Punto de Medida'!D400</f>
        <v>1346.2201173120002</v>
      </c>
      <c r="D400" s="9">
        <f ca="1">IF($I$13="SI",B400,'Energía Transada'!B400*'Energía Transada'!$I$15)</f>
        <v>806.81492233106064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1499.8512353249998</v>
      </c>
      <c r="C401" s="20">
        <f>$J$4*'Punto de Medida'!D401</f>
        <v>1604.8194608640001</v>
      </c>
      <c r="D401" s="9">
        <f ca="1">IF($I$13="SI",B401,'Energía Transada'!B401*'Energía Transada'!$I$15)</f>
        <v>1023.298910723429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777.14321673990003</v>
      </c>
      <c r="C402" s="20">
        <f>$J$4*'Punto de Medida'!D402</f>
        <v>1863.397828032</v>
      </c>
      <c r="D402" s="9">
        <f ca="1">IF($I$13="SI",B402,'Energía Transada'!B402*'Energía Transada'!$I$15)</f>
        <v>530.21912336107141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538.93840503299998</v>
      </c>
      <c r="C403" s="20">
        <f>$J$4*'Punto de Medida'!D403</f>
        <v>0</v>
      </c>
      <c r="D403" s="9">
        <f ca="1">IF($I$13="SI",B403,'Energía Transada'!B403*'Energía Transada'!$I$15)</f>
        <v>367.69985571121566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384.49150523309993</v>
      </c>
      <c r="C404" s="20">
        <f>$J$4*'Punto de Medida'!D404</f>
        <v>0</v>
      </c>
      <c r="D404" s="9">
        <f ca="1">IF($I$13="SI",B404,'Energía Transada'!B404*'Energía Transada'!$I$15)</f>
        <v>262.32584220406824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234.11867366129997</v>
      </c>
      <c r="C405" s="20">
        <f>$J$4*'Punto de Medida'!D405</f>
        <v>0</v>
      </c>
      <c r="D405" s="9">
        <f ca="1">IF($I$13="SI",B405,'Energía Transada'!B405*'Energía Transada'!$I$15)</f>
        <v>159.73143075467047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228.03686946059997</v>
      </c>
      <c r="C406" s="20">
        <f>$J$4*'Punto de Medida'!D406</f>
        <v>0</v>
      </c>
      <c r="D406" s="9">
        <f ca="1">IF($I$13="SI",B406,'Energía Transada'!B406*'Energía Transada'!$I$15)</f>
        <v>155.58201682132068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528.56891443170002</v>
      </c>
      <c r="C407" s="20">
        <f>$J$4*'Punto de Medida'!D407</f>
        <v>0</v>
      </c>
      <c r="D407" s="9">
        <f ca="1">IF($I$13="SI",B407,'Energía Transada'!B407*'Energía Transada'!$I$15)</f>
        <v>360.6250951035293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930.90994481250004</v>
      </c>
      <c r="C408" s="20">
        <f>$J$4*'Punto de Medida'!D408</f>
        <v>297.61835740800001</v>
      </c>
      <c r="D408" s="9">
        <f ca="1">IF($I$13="SI",B408,'Energía Transada'!B408*'Energía Transada'!$I$15)</f>
        <v>635.1290781860921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$J$3*'Punto de Medida'!C409</f>
        <v>1899.5996033999998</v>
      </c>
      <c r="C409" s="20">
        <f>$J$4*'Punto de Medida'!D409</f>
        <v>1169.9045391359998</v>
      </c>
      <c r="D409" s="9">
        <f ca="1">IF($I$13="SI",B409,'Energía Transada'!B409*'Energía Transada'!$I$15)</f>
        <v>1296.034006031716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1701.5281687499998</v>
      </c>
      <c r="C410" s="20">
        <f>$J$4*'Punto de Medida'!D410</f>
        <v>961.73735145599994</v>
      </c>
      <c r="D410" s="9">
        <f ca="1">IF($I$13="SI",B410,'Energía Transada'!B410*'Energía Transada'!$I$15)</f>
        <v>1160.8964146832966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2527.1759588999998</v>
      </c>
      <c r="C411" s="20">
        <f>$J$4*'Punto de Medida'!D411</f>
        <v>316.19968512000003</v>
      </c>
      <c r="D411" s="9">
        <f ca="1">IF($I$13="SI",B411,'Energía Transada'!B411*'Energía Transada'!$I$15)</f>
        <v>1724.2086048543604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1616.7853229999998</v>
      </c>
      <c r="C412" s="20">
        <f>$J$4*'Punto de Medida'!D412</f>
        <v>688.96191792000002</v>
      </c>
      <c r="D412" s="9">
        <f ca="1">IF($I$13="SI",B412,'Energía Transada'!B412*'Energía Transada'!$I$15)</f>
        <v>1103.0791727427732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$J$3*'Punto de Medida'!C413</f>
        <v>1024.246666641</v>
      </c>
      <c r="C413" s="20">
        <f>$J$4*'Punto de Medida'!D413</f>
        <v>112.718577024</v>
      </c>
      <c r="D413" s="9">
        <f ca="1">IF($I$13="SI",B413,'Energía Transada'!B413*'Energía Transada'!$I$15)</f>
        <v>698.8096376496469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$J$3*'Punto de Medida'!C414</f>
        <v>952.11908277570001</v>
      </c>
      <c r="C414" s="20">
        <f>$J$4*'Punto de Medida'!D414</f>
        <v>0</v>
      </c>
      <c r="D414" s="9">
        <f ca="1">IF($I$13="SI",B414,'Energía Transada'!B414*'Energía Transada'!$I$15)</f>
        <v>649.59937181519501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$J$3*'Punto de Medida'!C415</f>
        <v>621.59483981639994</v>
      </c>
      <c r="C415" s="20">
        <f>$J$4*'Punto de Medida'!D415</f>
        <v>0</v>
      </c>
      <c r="D415" s="9">
        <f ca="1">IF($I$13="SI",B415,'Energía Transada'!B415*'Energía Transada'!$I$15)</f>
        <v>424.09360842883598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$J$3*'Punto de Medida'!C416</f>
        <v>135.84758993400001</v>
      </c>
      <c r="C416" s="20">
        <f>$J$4*'Punto de Medida'!D416</f>
        <v>0.3390744</v>
      </c>
      <c r="D416" s="9">
        <f ca="1">IF($I$13="SI",B416,'Energía Transada'!B416*'Energía Transada'!$I$15)</f>
        <v>92.684319304336128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$J$3*'Punto de Medida'!C417</f>
        <v>104.94642361800001</v>
      </c>
      <c r="C417" s="20">
        <f>$J$4*'Punto de Medida'!D417</f>
        <v>11.883885407999999</v>
      </c>
      <c r="D417" s="9">
        <f ca="1">IF($I$13="SI",B417,'Energía Transada'!B417*'Energía Transada'!$I$15)</f>
        <v>71.601475161867285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$J$3*'Punto de Medida'!C418</f>
        <v>271.44823063169997</v>
      </c>
      <c r="C418" s="20">
        <f>$J$4*'Punto de Medida'!D418</f>
        <v>101.764348032</v>
      </c>
      <c r="D418" s="9">
        <f ca="1">IF($I$13="SI",B418,'Energía Transada'!B418*'Energía Transada'!$I$15)</f>
        <v>185.20015330922516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$J$3*'Punto de Medida'!C419</f>
        <v>229.5197509212</v>
      </c>
      <c r="C419" s="20">
        <f>$J$4*'Punto de Medida'!D419</f>
        <v>223.49899651200002</v>
      </c>
      <c r="D419" s="9">
        <f ca="1">IF($I$13="SI",B419,'Energía Transada'!B419*'Energía Transada'!$I$15)</f>
        <v>156.59373781579328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$J$3*'Punto de Medida'!C420</f>
        <v>54.162506547299998</v>
      </c>
      <c r="C420" s="20">
        <f>$J$4*'Punto de Medida'!D420</f>
        <v>341.46223833599998</v>
      </c>
      <c r="D420" s="9">
        <f ca="1">IF($I$13="SI",B420,'Energía Transada'!B420*'Energía Transada'!$I$15)</f>
        <v>36.953287530474888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$J$3*'Punto de Medida'!C421</f>
        <v>254.15611524029998</v>
      </c>
      <c r="C421" s="20">
        <f>$J$4*'Punto de Medida'!D421</f>
        <v>503.60805475199999</v>
      </c>
      <c r="D421" s="9">
        <f ca="1">IF($I$13="SI",B421,'Energía Transada'!B421*'Energía Transada'!$I$15)</f>
        <v>173.40231467872314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$J$3*'Punto de Medida'!C422</f>
        <v>212.08049647349998</v>
      </c>
      <c r="C422" s="20">
        <f>$J$4*'Punto de Medida'!D422</f>
        <v>436.62643353599998</v>
      </c>
      <c r="D422" s="9">
        <f ca="1">IF($I$13="SI",B422,'Energía Transada'!B422*'Energía Transada'!$I$15)</f>
        <v>144.69551107179674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$J$3*'Punto de Medida'!C423</f>
        <v>111.81060456359999</v>
      </c>
      <c r="C423" s="20">
        <f>$J$4*'Punto de Medida'!D423</f>
        <v>678.67773062399999</v>
      </c>
      <c r="D423" s="9">
        <f ca="1">IF($I$13="SI",B423,'Energía Transada'!B423*'Energía Transada'!$I$15)</f>
        <v>76.284678881814187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$J$3*'Punto de Medida'!C424</f>
        <v>295.8293481549</v>
      </c>
      <c r="C424" s="20">
        <f>$J$4*'Punto de Medida'!D424</f>
        <v>1096.4600274240001</v>
      </c>
      <c r="D424" s="9">
        <f ca="1">IF($I$13="SI",B424,'Energía Transada'!B424*'Energía Transada'!$I$15)</f>
        <v>201.83458372212161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$J$3*'Punto de Medida'!C425</f>
        <v>296.31368796719994</v>
      </c>
      <c r="C425" s="20">
        <f>$J$4*'Punto de Medida'!D425</f>
        <v>1072.4387578559999</v>
      </c>
      <c r="D425" s="9">
        <f ca="1">IF($I$13="SI",B425,'Energía Transada'!B425*'Energía Transada'!$I$15)</f>
        <v>202.16503276311542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$J$3*'Punto de Medida'!C426</f>
        <v>406.76862577349993</v>
      </c>
      <c r="C426" s="20">
        <f>$J$4*'Punto de Medida'!D426</f>
        <v>816.63458198399996</v>
      </c>
      <c r="D426" s="9">
        <f ca="1">IF($I$13="SI",B426,'Energía Transada'!B426*'Energía Transada'!$I$15)</f>
        <v>277.52478503662604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$J$3*'Punto de Medida'!C427</f>
        <v>558.19931862420003</v>
      </c>
      <c r="C427" s="20">
        <f>$J$4*'Punto de Medida'!D427</f>
        <v>862.34763273599992</v>
      </c>
      <c r="D427" s="9">
        <f ca="1">IF($I$13="SI",B427,'Energía Transada'!B427*'Energía Transada'!$I$15)</f>
        <v>380.84094026227268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632.46117984839998</v>
      </c>
      <c r="C428" s="20">
        <f>$J$4*'Punto de Medida'!D428</f>
        <v>352.45833398399998</v>
      </c>
      <c r="D428" s="9">
        <f ca="1">IF($I$13="SI",B428,'Energía Transada'!B428*'Energía Transada'!$I$15)</f>
        <v>431.50735297656541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478.02869915219998</v>
      </c>
      <c r="C429" s="20">
        <f>$J$4*'Punto de Medida'!D429</f>
        <v>705.69365625599994</v>
      </c>
      <c r="D429" s="9">
        <f ca="1">IF($I$13="SI",B429,'Energía Transada'!B429*'Energía Transada'!$I$15)</f>
        <v>326.14317714715719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235.14446241749999</v>
      </c>
      <c r="C430" s="20">
        <f>$J$4*'Punto de Medida'!D430</f>
        <v>141.31698489600001</v>
      </c>
      <c r="D430" s="9">
        <f ca="1">IF($I$13="SI",B430,'Energía Transada'!B430*'Energía Transada'!$I$15)</f>
        <v>160.43129250904266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156.42763192140001</v>
      </c>
      <c r="C431" s="20">
        <f>$J$4*'Punto de Medida'!D431</f>
        <v>236.52416016000004</v>
      </c>
      <c r="D431" s="9">
        <f ca="1">IF($I$13="SI",B431,'Energía Transada'!B431*'Energía Transada'!$I$15)</f>
        <v>106.72540154792644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125.6105352408</v>
      </c>
      <c r="C432" s="20">
        <f>$J$4*'Punto de Medida'!D432</f>
        <v>224.31392582400002</v>
      </c>
      <c r="D432" s="9">
        <f ca="1">IF($I$13="SI",B432,'Energía Transada'!B432*'Energía Transada'!$I$15)</f>
        <v>85.699915338233581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169.44403528979998</v>
      </c>
      <c r="C433" s="20">
        <f>$J$4*'Punto de Medida'!D433</f>
        <v>236.39498428799999</v>
      </c>
      <c r="D433" s="9">
        <f ca="1">IF($I$13="SI",B433,'Energía Transada'!B433*'Energía Transada'!$I$15)</f>
        <v>115.60606322603897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132.85322571059999</v>
      </c>
      <c r="C434" s="20">
        <f>$J$4*'Punto de Medida'!D434</f>
        <v>385.61196681600001</v>
      </c>
      <c r="D434" s="9">
        <f ca="1">IF($I$13="SI",B434,'Energía Transada'!B434*'Energía Transada'!$I$15)</f>
        <v>90.641363592498152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158.65805593799999</v>
      </c>
      <c r="C435" s="20">
        <f>$J$4*'Punto de Medida'!D435</f>
        <v>428.03842377599995</v>
      </c>
      <c r="D435" s="9">
        <f ca="1">IF($I$13="SI",B435,'Energía Transada'!B435*'Energía Transada'!$I$15)</f>
        <v>108.24714611357568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251.16285036509998</v>
      </c>
      <c r="C436" s="20">
        <f>$J$4*'Punto de Medida'!D436</f>
        <v>492.65166796800003</v>
      </c>
      <c r="D436" s="9">
        <f ca="1">IF($I$13="SI",B436,'Energía Transada'!B436*'Energía Transada'!$I$15)</f>
        <v>171.36010901581608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197.52232096019998</v>
      </c>
      <c r="C437" s="20">
        <f>$J$4*'Punto de Medida'!D437</f>
        <v>571.10580470399998</v>
      </c>
      <c r="D437" s="9">
        <f ca="1">IF($I$13="SI",B437,'Energía Transada'!B437*'Energía Transada'!$I$15)</f>
        <v>134.76294923232052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323.4528090924</v>
      </c>
      <c r="C438" s="20">
        <f>$J$4*'Punto de Medida'!D438</f>
        <v>533.30953132800005</v>
      </c>
      <c r="D438" s="9">
        <f ca="1">IF($I$13="SI",B438,'Energía Transada'!B438*'Energía Transada'!$I$15)</f>
        <v>220.68115785027493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$J$3*'Punto de Medida'!C439</f>
        <v>524.34214437809987</v>
      </c>
      <c r="C439" s="20">
        <f>$J$4*'Punto de Medida'!D439</f>
        <v>312.89997667200004</v>
      </c>
      <c r="D439" s="9">
        <f ca="1">IF($I$13="SI",B439,'Energía Transada'!B439*'Energía Transada'!$I$15)</f>
        <v>357.74130963877269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$J$3*'Punto de Medida'!C440</f>
        <v>506.89392203999995</v>
      </c>
      <c r="C440" s="20">
        <f>$J$4*'Punto de Medida'!D440</f>
        <v>244.22959564800001</v>
      </c>
      <c r="D440" s="9">
        <f ca="1">IF($I$13="SI",B440,'Energía Transada'!B440*'Energía Transada'!$I$15)</f>
        <v>345.83696439964706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$J$3*'Punto de Medida'!C441</f>
        <v>486.08411850659996</v>
      </c>
      <c r="C441" s="20">
        <f>$J$4*'Punto de Medida'!D441</f>
        <v>257.907902304</v>
      </c>
      <c r="D441" s="9">
        <f ca="1">IF($I$13="SI",B441,'Energía Transada'!B441*'Energía Transada'!$I$15)</f>
        <v>331.63912344945282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$J$3*'Punto de Medida'!C442</f>
        <v>1049.2983508740001</v>
      </c>
      <c r="C442" s="20">
        <f>$J$4*'Punto de Medida'!D442</f>
        <v>191.29795612799998</v>
      </c>
      <c r="D442" s="9">
        <f ca="1">IF($I$13="SI",B442,'Energía Transada'!B442*'Energía Transada'!$I$15)</f>
        <v>715.90157355878489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2255.8354409999997</v>
      </c>
      <c r="C443" s="20">
        <f>$J$4*'Punto de Medida'!D443</f>
        <v>179.27174995199999</v>
      </c>
      <c r="D443" s="9">
        <f ca="1">IF($I$13="SI",B443,'Energía Transada'!B443*'Energía Transada'!$I$15)</f>
        <v>1539.0819403808434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2205.8219590499998</v>
      </c>
      <c r="C444" s="20">
        <f>$J$4*'Punto de Medida'!D444</f>
        <v>208.12218748800001</v>
      </c>
      <c r="D444" s="9">
        <f ca="1">IF($I$13="SI",B444,'Energía Transada'!B444*'Energía Transada'!$I$15)</f>
        <v>1504.959395160663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2652.1226432999997</v>
      </c>
      <c r="C445" s="20">
        <f>$J$4*'Punto de Medida'!D445</f>
        <v>178.65029011200002</v>
      </c>
      <c r="D445" s="9">
        <f ca="1">IF($I$13="SI",B445,'Energía Transada'!B445*'Energía Transada'!$I$15)</f>
        <v>1809.4555967117353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2986.6170014999998</v>
      </c>
      <c r="C446" s="20">
        <f>$J$4*'Punto de Medida'!D446</f>
        <v>71.834107103999997</v>
      </c>
      <c r="D446" s="9">
        <f ca="1">IF($I$13="SI",B446,'Energía Transada'!B446*'Energía Transada'!$I$15)</f>
        <v>2037.6700384693693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2192.2059654</v>
      </c>
      <c r="C447" s="20">
        <f>$J$4*'Punto de Medida'!D447</f>
        <v>64.071211775999998</v>
      </c>
      <c r="D447" s="9">
        <f ca="1">IF($I$13="SI",B447,'Energía Transada'!B447*'Energía Transada'!$I$15)</f>
        <v>1495.6696528566918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2403.3160143</v>
      </c>
      <c r="C448" s="20">
        <f>$J$4*'Punto de Medida'!D448</f>
        <v>2.4162802560000003</v>
      </c>
      <c r="D448" s="9">
        <f ca="1">IF($I$13="SI",B448,'Energía Transada'!B448*'Energía Transada'!$I$15)</f>
        <v>1639.7030596334173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$J$3*'Punto de Medida'!C449</f>
        <v>2609.9299065749997</v>
      </c>
      <c r="C449" s="20">
        <f>$J$4*'Punto de Medida'!D449</f>
        <v>71.68073145599999</v>
      </c>
      <c r="D449" s="9">
        <f ca="1">IF($I$13="SI",B449,'Energía Transada'!B449*'Energía Transada'!$I$15)</f>
        <v>1780.6688873940093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$J$3*'Punto de Medida'!C450</f>
        <v>2826.9799871999999</v>
      </c>
      <c r="C450" s="20">
        <f>$J$4*'Punto de Medida'!D450</f>
        <v>27.469845312</v>
      </c>
      <c r="D450" s="9">
        <f ca="1">IF($I$13="SI",B450,'Energía Transada'!B450*'Energía Transada'!$I$15)</f>
        <v>1928.7549814311071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$J$3*'Punto de Medida'!C451</f>
        <v>2737.8534353999999</v>
      </c>
      <c r="C451" s="20">
        <f>$J$4*'Punto de Medida'!D451</f>
        <v>82.23978153600001</v>
      </c>
      <c r="D451" s="9">
        <f ca="1">IF($I$13="SI",B451,'Energía Transada'!B451*'Energía Transada'!$I$15)</f>
        <v>1867.9468817840027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2718.4816953</v>
      </c>
      <c r="C452" s="20">
        <f>$J$4*'Punto de Medida'!D452</f>
        <v>147.701172192</v>
      </c>
      <c r="D452" s="9">
        <f ca="1">IF($I$13="SI",B452,'Energía Transada'!B452*'Energía Transada'!$I$15)</f>
        <v>1854.7301839700679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2724.1414448999999</v>
      </c>
      <c r="C453" s="20">
        <f>$J$4*'Punto de Medida'!D453</f>
        <v>56.176838400000001</v>
      </c>
      <c r="D453" s="9">
        <f ca="1">IF($I$13="SI",B453,'Energía Transada'!B453*'Energía Transada'!$I$15)</f>
        <v>1858.5916440030639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2712.1704089999998</v>
      </c>
      <c r="C454" s="20">
        <f>$J$4*'Punto de Medida'!D454</f>
        <v>3.2368379520000001</v>
      </c>
      <c r="D454" s="9">
        <f ca="1">IF($I$13="SI",B454,'Energía Transada'!B454*'Energía Transada'!$I$15)</f>
        <v>1850.4242019873584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2716.0701018</v>
      </c>
      <c r="C455" s="20">
        <f>$J$4*'Punto de Medida'!D455</f>
        <v>32.047412831999999</v>
      </c>
      <c r="D455" s="9">
        <f ca="1">IF($I$13="SI",B455,'Energía Transada'!B455*'Energía Transada'!$I$15)</f>
        <v>1853.0848334556063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2731.0626980999996</v>
      </c>
      <c r="C456" s="20">
        <f>$J$4*'Punto de Medida'!D456</f>
        <v>24.762841248000004</v>
      </c>
      <c r="D456" s="9">
        <f ca="1">IF($I$13="SI",B456,'Energía Transada'!B456*'Energía Transada'!$I$15)</f>
        <v>1863.3137862353008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2699.0983895999993</v>
      </c>
      <c r="C457" s="20">
        <f>$J$4*'Punto de Medida'!D457</f>
        <v>0</v>
      </c>
      <c r="D457" s="9">
        <f ca="1">IF($I$13="SI",B457,'Energía Transada'!B457*'Energía Transada'!$I$15)</f>
        <v>1841.5055953296271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2776.9480548000001</v>
      </c>
      <c r="C458" s="20">
        <f>$J$4*'Punto de Medida'!D458</f>
        <v>0</v>
      </c>
      <c r="D458" s="9">
        <f ca="1">IF($I$13="SI",B458,'Energía Transada'!B458*'Energía Transada'!$I$15)</f>
        <v>1894.6198480788889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2612.1992348999997</v>
      </c>
      <c r="C459" s="20">
        <f>$J$4*'Punto de Medida'!D459</f>
        <v>2.3107756799999999</v>
      </c>
      <c r="D459" s="9">
        <f ca="1">IF($I$13="SI",B459,'Energía Transada'!B459*'Energía Transada'!$I$15)</f>
        <v>1782.2171750830501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2776.1773307999997</v>
      </c>
      <c r="C460" s="20">
        <f>$J$4*'Punto de Medida'!D460</f>
        <v>110.97882422399999</v>
      </c>
      <c r="D460" s="9">
        <f ca="1">IF($I$13="SI",B460,'Energía Transada'!B460*'Energía Transada'!$I$15)</f>
        <v>1894.0940085748812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2762.1168792000003</v>
      </c>
      <c r="C461" s="20">
        <f>$J$4*'Punto de Medida'!D461</f>
        <v>1.3365302399999999</v>
      </c>
      <c r="D461" s="9">
        <f ca="1">IF($I$13="SI",B461,'Energía Transada'!B461*'Energía Transada'!$I$15)</f>
        <v>1884.5010273060147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$J$3*'Punto de Medida'!C462</f>
        <v>2632.7025670500002</v>
      </c>
      <c r="C462" s="20">
        <f>$J$4*'Punto de Medida'!D462</f>
        <v>4.8469344000000004E-2</v>
      </c>
      <c r="D462" s="9">
        <f ca="1">IF($I$13="SI",B462,'Energía Transada'!B462*'Energía Transada'!$I$15)</f>
        <v>1796.2059207407151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$J$3*'Punto de Medida'!C463</f>
        <v>2050.3186631999997</v>
      </c>
      <c r="C463" s="20">
        <f>$J$4*'Punto de Medida'!D463</f>
        <v>0</v>
      </c>
      <c r="D463" s="9">
        <f ca="1">IF($I$13="SI",B463,'Energía Transada'!B463*'Energía Transada'!$I$15)</f>
        <v>1398.8646375544345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$J$3*'Punto de Medida'!C464</f>
        <v>1682.5816185000001</v>
      </c>
      <c r="C464" s="20">
        <f>$J$4*'Punto de Medida'!D464</f>
        <v>0.59921807999999999</v>
      </c>
      <c r="D464" s="9">
        <f ca="1">IF($I$13="SI",B464,'Energía Transada'!B464*'Energía Transada'!$I$15)</f>
        <v>1147.9698098466574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$J$3*'Punto de Medida'!C465</f>
        <v>1141.74390945</v>
      </c>
      <c r="C465" s="20">
        <f>$J$4*'Punto de Medida'!D465</f>
        <v>0</v>
      </c>
      <c r="D465" s="9">
        <f ca="1">IF($I$13="SI",B465,'Energía Transada'!B465*'Energía Transada'!$I$15)</f>
        <v>778.97412179823812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$J$3*'Punto de Medida'!C466</f>
        <v>1262.6963024999998</v>
      </c>
      <c r="C466" s="20">
        <f>$J$4*'Punto de Medida'!D466</f>
        <v>0.46599177600000002</v>
      </c>
      <c r="D466" s="9">
        <f ca="1">IF($I$13="SI",B466,'Energía Transada'!B466*'Energía Transada'!$I$15)</f>
        <v>861.49594072425793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$J$3*'Punto de Medida'!C467</f>
        <v>1854.6127847999999</v>
      </c>
      <c r="C467" s="20">
        <f>$J$4*'Punto de Medida'!D467</f>
        <v>3.7026649919999999</v>
      </c>
      <c r="D467" s="9">
        <f ca="1">IF($I$13="SI",B467,'Energía Transada'!B467*'Energía Transada'!$I$15)</f>
        <v>1265.3409870268563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$J$3*'Punto de Medida'!C468</f>
        <v>2230.8232905</v>
      </c>
      <c r="C468" s="20">
        <f>$J$4*'Punto de Medida'!D468</f>
        <v>0</v>
      </c>
      <c r="D468" s="9">
        <f ca="1">IF($I$13="SI",B468,'Energía Transada'!B468*'Energía Transada'!$I$15)</f>
        <v>1522.016977030692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$J$3*'Punto de Medida'!C469</f>
        <v>2673.1952849999998</v>
      </c>
      <c r="C469" s="20">
        <f>$J$4*'Punto de Medida'!D469</f>
        <v>0</v>
      </c>
      <c r="D469" s="9">
        <f ca="1">IF($I$13="SI",B469,'Energía Transada'!B469*'Energía Transada'!$I$15)</f>
        <v>1823.8327634532104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$J$3*'Punto de Medida'!C470</f>
        <v>2779.2071624999999</v>
      </c>
      <c r="C470" s="20">
        <f>$J$4*'Punto de Medida'!D470</f>
        <v>0</v>
      </c>
      <c r="D470" s="9">
        <f ca="1">IF($I$13="SI",B470,'Energía Transada'!B470*'Energía Transada'!$I$15)</f>
        <v>1896.1611625733999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2567.4421167000005</v>
      </c>
      <c r="C471" s="20">
        <f>$J$4*'Punto de Medida'!D471</f>
        <v>0</v>
      </c>
      <c r="D471" s="9">
        <f ca="1">IF($I$13="SI",B471,'Energía Transada'!B471*'Energía Transada'!$I$15)</f>
        <v>1751.6808730669006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$J$3*'Punto de Medida'!C472</f>
        <v>2260.9153463999996</v>
      </c>
      <c r="C472" s="20">
        <f>$J$4*'Punto de Medida'!D472</f>
        <v>9.2121216000000006E-2</v>
      </c>
      <c r="D472" s="9">
        <f ca="1">IF($I$13="SI",B472,'Energía Transada'!B472*'Energía Transada'!$I$15)</f>
        <v>1542.5477918866241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$J$3*'Punto de Medida'!C473</f>
        <v>1935.9603330000002</v>
      </c>
      <c r="C473" s="20">
        <f>$J$4*'Punto de Medida'!D473</f>
        <v>24.166797024000001</v>
      </c>
      <c r="D473" s="9">
        <f ca="1">IF($I$13="SI",B473,'Energía Transada'!B473*'Energía Transada'!$I$15)</f>
        <v>1320.8417297022086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2061.9162108</v>
      </c>
      <c r="C474" s="20">
        <f>$J$4*'Punto de Medida'!D474</f>
        <v>195.05181734399997</v>
      </c>
      <c r="D474" s="9">
        <f ca="1">IF($I$13="SI",B474,'Energía Transada'!B474*'Energía Transada'!$I$15)</f>
        <v>1406.7772608510854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1732.4106078</v>
      </c>
      <c r="C475" s="20">
        <f>$J$4*'Punto de Medida'!D475</f>
        <v>400.73458022400007</v>
      </c>
      <c r="D475" s="9">
        <f ca="1">IF($I$13="SI",B475,'Energía Transada'!B475*'Energía Transada'!$I$15)</f>
        <v>1181.9664818313229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1670.9122286159998</v>
      </c>
      <c r="C476" s="20">
        <f>$J$4*'Punto de Medida'!D476</f>
        <v>555.79298438400008</v>
      </c>
      <c r="D476" s="9">
        <f ca="1">IF($I$13="SI",B476,'Energía Transada'!B476*'Energía Transada'!$I$15)</f>
        <v>1140.0081709348376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2229.6362049000004</v>
      </c>
      <c r="C477" s="20">
        <f>$J$4*'Punto de Medida'!D477</f>
        <v>386.404581984</v>
      </c>
      <c r="D477" s="9">
        <f ca="1">IF($I$13="SI",B477,'Energía Transada'!B477*'Energía Transada'!$I$15)</f>
        <v>1521.2070677724903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1830.4117194</v>
      </c>
      <c r="C478" s="20">
        <f>$J$4*'Punto de Medida'!D478</f>
        <v>243.68374502400005</v>
      </c>
      <c r="D478" s="9">
        <f ca="1">IF($I$13="SI",B478,'Energía Transada'!B478*'Energía Transada'!$I$15)</f>
        <v>1248.8294002248492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2075.8572617999998</v>
      </c>
      <c r="C479" s="20">
        <f>$J$4*'Punto de Medida'!D479</f>
        <v>1110.634195392</v>
      </c>
      <c r="D479" s="9">
        <f ca="1">IF($I$13="SI",B479,'Energía Transada'!B479*'Energía Transada'!$I$15)</f>
        <v>1416.2887790381199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1884.4118257499999</v>
      </c>
      <c r="C480" s="20">
        <f>$J$4*'Punto de Medida'!D480</f>
        <v>2231.867999904</v>
      </c>
      <c r="D480" s="9">
        <f ca="1">IF($I$13="SI",B480,'Energía Transada'!B480*'Energía Transada'!$I$15)</f>
        <v>1285.6718874698795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1170.7586698103999</v>
      </c>
      <c r="C481" s="20">
        <f>$J$4*'Punto de Medida'!D481</f>
        <v>1899.585773472</v>
      </c>
      <c r="D481" s="9">
        <f ca="1">IF($I$13="SI",B481,'Energía Transada'!B481*'Energía Transada'!$I$15)</f>
        <v>798.76993352436898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848.91441842009999</v>
      </c>
      <c r="C482" s="20">
        <f>$J$4*'Punto de Medida'!D482</f>
        <v>1636.7119687680001</v>
      </c>
      <c r="D482" s="9">
        <f ca="1">IF($I$13="SI",B482,'Energía Transada'!B482*'Energía Transada'!$I$15)</f>
        <v>579.18624141311329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336.23205914549999</v>
      </c>
      <c r="C483" s="20">
        <f>$J$4*'Punto de Medida'!D483</f>
        <v>2453.8659843839996</v>
      </c>
      <c r="D483" s="9">
        <f ca="1">IF($I$13="SI",B483,'Energía Transada'!B483*'Energía Transada'!$I$15)</f>
        <v>229.40001766197213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477.5659184477999</v>
      </c>
      <c r="C484" s="20">
        <f>$J$4*'Punto de Medida'!D484</f>
        <v>2822.5864686720001</v>
      </c>
      <c r="D484" s="9">
        <f ca="1">IF($I$13="SI",B484,'Energía Transada'!B484*'Energía Transada'!$I$15)</f>
        <v>325.82743717270978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$J$3*'Punto de Medida'!C485</f>
        <v>83.428136337300003</v>
      </c>
      <c r="C485" s="20">
        <f>$J$4*'Punto de Medida'!D485</f>
        <v>2744.7533437440002</v>
      </c>
      <c r="D485" s="9">
        <f ca="1">IF($I$13="SI",B485,'Energía Transada'!B485*'Energía Transada'!$I$15)</f>
        <v>56.920259174334539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$J$3*'Punto de Medida'!C486</f>
        <v>2.9018884586999998</v>
      </c>
      <c r="C486" s="20">
        <f>$J$4*'Punto de Medida'!D486</f>
        <v>1754.9151563520002</v>
      </c>
      <c r="D486" s="9">
        <f ca="1">IF($I$13="SI",B486,'Energía Transada'!B486*'Energía Transada'!$I$15)</f>
        <v>1.9798625549587556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$J$3*'Punto de Medida'!C487</f>
        <v>211.63838176620001</v>
      </c>
      <c r="C487" s="20">
        <f>$J$4*'Punto de Medida'!D487</f>
        <v>928.75469520000001</v>
      </c>
      <c r="D487" s="9">
        <f ca="1">IF($I$13="SI",B487,'Energía Transada'!B487*'Energía Transada'!$I$15)</f>
        <v>144.39387082392454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$J$3*'Punto de Medida'!C488</f>
        <v>342.80624587200003</v>
      </c>
      <c r="C488" s="20">
        <f>$J$4*'Punto de Medida'!D488</f>
        <v>1330.1042578560002</v>
      </c>
      <c r="D488" s="9">
        <f ca="1">IF($I$13="SI",B488,'Energía Transada'!B488*'Energía Transada'!$I$15)</f>
        <v>233.88536791383373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$J$3*'Punto de Medida'!C489</f>
        <v>607.52102065799988</v>
      </c>
      <c r="C489" s="20">
        <f>$J$4*'Punto de Medida'!D489</f>
        <v>1111.0909687680003</v>
      </c>
      <c r="D489" s="9">
        <f ca="1">IF($I$13="SI",B489,'Energía Transada'!B489*'Energía Transada'!$I$15)</f>
        <v>414.49150691682257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$J$3*'Punto de Medida'!C490</f>
        <v>580.09416093749996</v>
      </c>
      <c r="C490" s="20">
        <f>$J$4*'Punto de Medida'!D490</f>
        <v>479.853685536</v>
      </c>
      <c r="D490" s="9">
        <f ca="1">IF($I$13="SI",B490,'Energía Transada'!B490*'Energía Transada'!$I$15)</f>
        <v>395.77906729912257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$J$3*'Punto de Medida'!C491</f>
        <v>580.73187378299997</v>
      </c>
      <c r="C491" s="20">
        <f>$J$4*'Punto de Medida'!D491</f>
        <v>394.80527923200003</v>
      </c>
      <c r="D491" s="9">
        <f ca="1">IF($I$13="SI",B491,'Energía Transada'!B491*'Energía Transada'!$I$15)</f>
        <v>396.21415768994592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$J$3*'Punto de Medida'!C492</f>
        <v>632.67119910480005</v>
      </c>
      <c r="C492" s="20">
        <f>$J$4*'Punto de Medida'!D492</f>
        <v>309.16511711999999</v>
      </c>
      <c r="D492" s="9">
        <f ca="1">IF($I$13="SI",B492,'Energía Transada'!B492*'Energía Transada'!$I$15)</f>
        <v>431.65064217168253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$J$3*'Punto de Medida'!C493</f>
        <v>507.60504930899998</v>
      </c>
      <c r="C493" s="20">
        <f>$J$4*'Punto de Medida'!D493</f>
        <v>158.775428928</v>
      </c>
      <c r="D493" s="9">
        <f ca="1">IF($I$13="SI",B493,'Energía Transada'!B493*'Energía Transada'!$I$15)</f>
        <v>346.32214302444299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315.29913536819998</v>
      </c>
      <c r="C494" s="20">
        <f>$J$4*'Punto de Medida'!D494</f>
        <v>43.410780863999996</v>
      </c>
      <c r="D494" s="9">
        <f ca="1">IF($I$13="SI",B494,'Energía Transada'!B494*'Energía Transada'!$I$15)</f>
        <v>215.11817583988898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$J$3*'Punto de Medida'!C495</f>
        <v>774.67111465139999</v>
      </c>
      <c r="C495" s="20">
        <f>$J$4*'Punto de Medida'!D495</f>
        <v>6.1356320640000002</v>
      </c>
      <c r="D495" s="9">
        <f ca="1">IF($I$13="SI",B495,'Energía Transada'!B495*'Energía Transada'!$I$15)</f>
        <v>528.53248983717322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399.5294271905999</v>
      </c>
      <c r="C496" s="20">
        <f>$J$4*'Punto de Medida'!D496</f>
        <v>8.3604054720000001</v>
      </c>
      <c r="D496" s="9">
        <f ca="1">IF($I$13="SI",B496,'Energía Transada'!B496*'Energía Transada'!$I$15)</f>
        <v>272.58571918134675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559.88465712149991</v>
      </c>
      <c r="C497" s="20">
        <f>$J$4*'Punto de Medida'!D497</f>
        <v>3.1783459200000004</v>
      </c>
      <c r="D497" s="9">
        <f ca="1">IF($I$13="SI",B497,'Energía Transada'!B497*'Energía Transada'!$I$15)</f>
        <v>381.99079099937831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$J$3*'Punto de Medida'!C498</f>
        <v>652.49442069719987</v>
      </c>
      <c r="C498" s="20">
        <f>$J$4*'Punto de Medida'!D498</f>
        <v>4.184169024</v>
      </c>
      <c r="D498" s="9">
        <f ca="1">IF($I$13="SI",B498,'Energía Transada'!B498*'Energía Transada'!$I$15)</f>
        <v>445.17537088128444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$J$3*'Punto de Medida'!C499</f>
        <v>1038.8811507506998</v>
      </c>
      <c r="C499" s="20">
        <f>$J$4*'Punto de Medida'!D499</f>
        <v>25.278426432</v>
      </c>
      <c r="D499" s="9">
        <f ca="1">IF($I$13="SI",B499,'Energía Transada'!B499*'Energía Transada'!$I$15)</f>
        <v>708.79426232157982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$J$3*'Punto de Medida'!C500</f>
        <v>936.23238454169996</v>
      </c>
      <c r="C500" s="20">
        <f>$J$4*'Punto de Medida'!D500</f>
        <v>0</v>
      </c>
      <c r="D500" s="9">
        <f ca="1">IF($I$13="SI",B500,'Energía Transada'!B500*'Energía Transada'!$I$15)</f>
        <v>638.76040284616829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911.35362031979992</v>
      </c>
      <c r="C501" s="20">
        <f>$J$4*'Punto de Medida'!D501</f>
        <v>0</v>
      </c>
      <c r="D501" s="9">
        <f ca="1">IF($I$13="SI",B501,'Energía Transada'!B501*'Energía Transada'!$I$15)</f>
        <v>621.78644454363121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854.79274664999991</v>
      </c>
      <c r="C502" s="20">
        <f>$J$4*'Punto de Medida'!D502</f>
        <v>6.8190239999999999E-2</v>
      </c>
      <c r="D502" s="9">
        <f ca="1">IF($I$13="SI",B502,'Energía Transada'!B502*'Energía Transada'!$I$15)</f>
        <v>583.19683041878079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689.98427958539992</v>
      </c>
      <c r="C503" s="20">
        <f>$J$4*'Punto de Medida'!D503</f>
        <v>15.174322463999999</v>
      </c>
      <c r="D503" s="9">
        <f ca="1">IF($I$13="SI",B503,'Energía Transada'!B503*'Energía Transada'!$I$15)</f>
        <v>470.75346213455282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303.40421185229997</v>
      </c>
      <c r="C504" s="20">
        <f>$J$4*'Punto de Medida'!D504</f>
        <v>67.573765823999992</v>
      </c>
      <c r="D504" s="9">
        <f ca="1">IF($I$13="SI",B504,'Energía Transada'!B504*'Energía Transada'!$I$15)</f>
        <v>207.00266278747517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266.51617732620002</v>
      </c>
      <c r="C505" s="20">
        <f>$J$4*'Punto de Medida'!D505</f>
        <v>0</v>
      </c>
      <c r="D505" s="9">
        <f ca="1">IF($I$13="SI",B505,'Energía Transada'!B505*'Energía Transada'!$I$15)</f>
        <v>181.8351763993289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185.6423025165</v>
      </c>
      <c r="C506" s="20">
        <f>$J$4*'Punto de Medida'!D506</f>
        <v>122.464781184</v>
      </c>
      <c r="D506" s="9">
        <f ca="1">IF($I$13="SI",B506,'Energía Transada'!B506*'Energía Transada'!$I$15)</f>
        <v>126.65760541788667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59.0519209932</v>
      </c>
      <c r="C507" s="20">
        <f>$J$4*'Punto de Medida'!D507</f>
        <v>305.61270115200006</v>
      </c>
      <c r="D507" s="9">
        <f ca="1">IF($I$13="SI",B507,'Energía Transada'!B507*'Energía Transada'!$I$15)</f>
        <v>40.289173356165271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$J$3*'Punto de Medida'!C508</f>
        <v>0.71182167899999993</v>
      </c>
      <c r="C508" s="20">
        <f>$J$4*'Punto de Medida'!D508</f>
        <v>781.03106832000003</v>
      </c>
      <c r="D508" s="9">
        <f ca="1">IF($I$13="SI",B508,'Energía Transada'!B508*'Energía Transada'!$I$15)</f>
        <v>0.48565239778076075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$J$3*'Punto de Medida'!C509</f>
        <v>0.33073925909999996</v>
      </c>
      <c r="C509" s="20">
        <f>$J$4*'Punto de Medida'!D509</f>
        <v>1707.2801250240002</v>
      </c>
      <c r="D509" s="9">
        <f ca="1">IF($I$13="SI",B509,'Energía Transada'!B509*'Energía Transada'!$I$15)</f>
        <v>0.22565246179043008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$J$3*'Punto de Medida'!C510</f>
        <v>7.9086900000000003E-5</v>
      </c>
      <c r="C510" s="20">
        <f>$J$4*'Punto de Medida'!D510</f>
        <v>1459.255265664</v>
      </c>
      <c r="D510" s="9">
        <f ca="1">IF($I$13="SI",B510,'Energía Transada'!B510*'Energía Transada'!$I$15)</f>
        <v>5.395837714862187E-5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$J$3*'Punto de Medida'!C511</f>
        <v>18.376334696399997</v>
      </c>
      <c r="C511" s="20">
        <f>$J$4*'Punto de Medida'!D511</f>
        <v>1427.87971872</v>
      </c>
      <c r="D511" s="9">
        <f ca="1">IF($I$13="SI",B511,'Energía Transada'!B511*'Energía Transada'!$I$15)</f>
        <v>12.537565616526338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$J$3*'Punto de Medida'!C512</f>
        <v>72.471123968399993</v>
      </c>
      <c r="C512" s="20">
        <f>$J$4*'Punto de Medida'!D512</f>
        <v>1151.1728905920002</v>
      </c>
      <c r="D512" s="9">
        <f ca="1">IF($I$13="SI",B512,'Energía Transada'!B512*'Energía Transada'!$I$15)</f>
        <v>49.444651888890029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$J$3*'Punto de Medida'!C513</f>
        <v>107.42391548939999</v>
      </c>
      <c r="C513" s="20">
        <f>$J$4*'Punto de Medida'!D513</f>
        <v>758.31744144000004</v>
      </c>
      <c r="D513" s="9">
        <f ca="1">IF($I$13="SI",B513,'Energía Transada'!B513*'Energía Transada'!$I$15)</f>
        <v>73.291785956444457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$J$3*'Punto de Medida'!C514</f>
        <v>15.666069222299999</v>
      </c>
      <c r="C514" s="20">
        <f>$J$4*'Punto de Medida'!D514</f>
        <v>792.15714844800004</v>
      </c>
      <c r="D514" s="9">
        <f ca="1">IF($I$13="SI",B514,'Energía Transada'!B514*'Energía Transada'!$I$15)</f>
        <v>10.68844108864149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$J$3*'Punto de Medida'!C515</f>
        <v>238.15623279779999</v>
      </c>
      <c r="C515" s="20">
        <f>$J$4*'Punto de Medida'!D515</f>
        <v>720.83883983999999</v>
      </c>
      <c r="D515" s="9">
        <f ca="1">IF($I$13="SI",B515,'Energía Transada'!B515*'Energía Transada'!$I$15)</f>
        <v>162.48612386626206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$J$3*'Punto de Medida'!C516</f>
        <v>331.87116365819998</v>
      </c>
      <c r="C516" s="20">
        <f>$J$4*'Punto de Medida'!D516</f>
        <v>462.18136521599996</v>
      </c>
      <c r="D516" s="9">
        <f ca="1">IF($I$13="SI",B516,'Energía Transada'!B516*'Energía Transada'!$I$15)</f>
        <v>226.42472284817291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$J$3*'Punto de Medida'!C517</f>
        <v>319.38707871389994</v>
      </c>
      <c r="C517" s="20">
        <f>$J$4*'Punto de Medida'!D517</f>
        <v>410.859468768</v>
      </c>
      <c r="D517" s="9">
        <f ca="1">IF($I$13="SI",B517,'Energía Transada'!B517*'Energía Transada'!$I$15)</f>
        <v>217.90724443164663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$J$3*'Punto de Medida'!C518</f>
        <v>244.142237451</v>
      </c>
      <c r="C518" s="20">
        <f>$J$4*'Punto de Medida'!D518</f>
        <v>381.76729679999994</v>
      </c>
      <c r="D518" s="9">
        <f ca="1">IF($I$13="SI",B518,'Energía Transada'!B518*'Energía Transada'!$I$15)</f>
        <v>166.57017693561707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$J$3*'Punto de Medida'!C519</f>
        <v>24.884792411699998</v>
      </c>
      <c r="C519" s="20">
        <f>$J$4*'Punto de Medida'!D519</f>
        <v>340.16300976000008</v>
      </c>
      <c r="D519" s="9">
        <f ca="1">IF($I$13="SI",B519,'Energía Transada'!B519*'Energía Transada'!$I$15)</f>
        <v>16.978071137137402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$J$3*'Punto de Medida'!C520</f>
        <v>47.651540613599991</v>
      </c>
      <c r="C520" s="20">
        <f>$J$4*'Punto de Medida'!D520</f>
        <v>462.50313283200006</v>
      </c>
      <c r="D520" s="9">
        <f ca="1">IF($I$13="SI",B520,'Energía Transada'!B520*'Energía Transada'!$I$15)</f>
        <v>32.511070735374638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$J$3*'Punto de Medida'!C521</f>
        <v>98.159716574100003</v>
      </c>
      <c r="C521" s="20">
        <f>$J$4*'Punto de Medida'!D521</f>
        <v>517.94005084799994</v>
      </c>
      <c r="D521" s="9">
        <f ca="1">IF($I$13="SI",B521,'Energía Transada'!B521*'Energía Transada'!$I$15)</f>
        <v>66.971129323656854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36.930798403200001</v>
      </c>
      <c r="C522" s="20">
        <f>$J$4*'Punto de Medida'!D522</f>
        <v>222.18471974400001</v>
      </c>
      <c r="D522" s="9">
        <f ca="1">IF($I$13="SI",B522,'Energía Transada'!B522*'Energía Transada'!$I$15)</f>
        <v>25.19666276765922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29.441481585899993</v>
      </c>
      <c r="C523" s="20">
        <f>$J$4*'Punto de Medida'!D523</f>
        <v>99.556480895999997</v>
      </c>
      <c r="D523" s="9">
        <f ca="1">IF($I$13="SI",B523,'Energía Transada'!B523*'Energía Transada'!$I$15)</f>
        <v>20.086949510300666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$J$3*'Punto de Medida'!C524</f>
        <v>0.40275322590000001</v>
      </c>
      <c r="C524" s="20">
        <f>$J$4*'Punto de Medida'!D524</f>
        <v>82.200802655999993</v>
      </c>
      <c r="D524" s="9">
        <f ca="1">IF($I$13="SI",B524,'Energía Transada'!B524*'Energía Transada'!$I$15)</f>
        <v>0.27478521045756382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$J$3*'Punto de Medida'!C525</f>
        <v>8.7874583421000008</v>
      </c>
      <c r="C525" s="20">
        <f>$J$4*'Punto de Medida'!D525</f>
        <v>24.611493023999998</v>
      </c>
      <c r="D525" s="9">
        <f ca="1">IF($I$13="SI",B525,'Energía Transada'!B525*'Energía Transada'!$I$15)</f>
        <v>5.995392301390436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$J$3*'Punto de Medida'!C526</f>
        <v>91.440320326800006</v>
      </c>
      <c r="C526" s="20">
        <f>$J$4*'Punto de Medida'!D526</f>
        <v>67.056206496000001</v>
      </c>
      <c r="D526" s="9">
        <f ca="1">IF($I$13="SI",B526,'Energía Transada'!B526*'Energía Transada'!$I$15)</f>
        <v>62.386707416579348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$J$3*'Punto de Medida'!C527</f>
        <v>455.70243121079994</v>
      </c>
      <c r="C527" s="20">
        <f>$J$4*'Punto de Medida'!D527</f>
        <v>86.935626048000003</v>
      </c>
      <c r="D527" s="9">
        <f ca="1">IF($I$13="SI",B527,'Energía Transada'!B527*'Energía Transada'!$I$15)</f>
        <v>310.91070266777757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$J$3*'Punto de Medida'!C528</f>
        <v>1705.8580794023999</v>
      </c>
      <c r="C528" s="20">
        <f>$J$4*'Punto de Medida'!D528</f>
        <v>122.074286112</v>
      </c>
      <c r="D528" s="9">
        <f ca="1">IF($I$13="SI",B528,'Energía Transada'!B528*'Energía Transada'!$I$15)</f>
        <v>1163.8505695686447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$J$3*'Punto de Medida'!C529</f>
        <v>2696.5906274249996</v>
      </c>
      <c r="C529" s="20">
        <f>$J$4*'Punto de Medida'!D529</f>
        <v>275.110001856</v>
      </c>
      <c r="D529" s="9">
        <f ca="1">IF($I$13="SI",B529,'Energía Transada'!B529*'Energía Transada'!$I$15)</f>
        <v>1839.7946321076818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$J$3*'Punto de Medida'!C530</f>
        <v>2828.7050153999999</v>
      </c>
      <c r="C530" s="20">
        <f>$J$4*'Punto de Medida'!D530</f>
        <v>366.21721872000006</v>
      </c>
      <c r="D530" s="9">
        <f ca="1">IF($I$13="SI",B530,'Energía Transada'!B530*'Energía Transada'!$I$15)</f>
        <v>1929.9319111401689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$J$3*'Punto de Medida'!C531</f>
        <v>2683.6406333999998</v>
      </c>
      <c r="C531" s="20">
        <f>$J$4*'Punto de Medida'!D531</f>
        <v>591.13607808000006</v>
      </c>
      <c r="D531" s="9">
        <f ca="1">IF($I$13="SI",B531,'Energía Transada'!B531*'Energía Transada'!$I$15)</f>
        <v>1830.9592793289871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$J$3*'Punto de Medida'!C532</f>
        <v>2706.4256474999997</v>
      </c>
      <c r="C532" s="20">
        <f>$J$4*'Punto de Medida'!D532</f>
        <v>1055.8362188160002</v>
      </c>
      <c r="D532" s="9">
        <f ca="1">IF($I$13="SI",B532,'Energía Transada'!B532*'Energía Transada'!$I$15)</f>
        <v>1846.5047411456023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$J$3*'Punto de Medida'!C533</f>
        <v>2730.4775688</v>
      </c>
      <c r="C533" s="20">
        <f>$J$4*'Punto de Medida'!D533</f>
        <v>1585.2390234239999</v>
      </c>
      <c r="D533" s="9">
        <f ca="1">IF($I$13="SI",B533,'Energía Transada'!B533*'Energía Transada'!$I$15)</f>
        <v>1862.914571859088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$J$3*'Punto de Medida'!C534</f>
        <v>2576.0690826</v>
      </c>
      <c r="C534" s="20">
        <f>$J$4*'Punto de Medida'!D534</f>
        <v>1125.0317344320001</v>
      </c>
      <c r="D534" s="9">
        <f ca="1">IF($I$13="SI",B534,'Energía Transada'!B534*'Energía Transada'!$I$15)</f>
        <v>1757.5667666811462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$J$3*'Punto de Medida'!C535</f>
        <v>2656.5901643999996</v>
      </c>
      <c r="C535" s="20">
        <f>$J$4*'Punto de Medida'!D535</f>
        <v>1057.1603437439999</v>
      </c>
      <c r="D535" s="9">
        <f ca="1">IF($I$13="SI",B535,'Energía Transada'!B535*'Energía Transada'!$I$15)</f>
        <v>1812.5036386558907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$J$3*'Punto de Medida'!C536</f>
        <v>2534.0398106999996</v>
      </c>
      <c r="C536" s="20">
        <f>$J$4*'Punto de Medida'!D536</f>
        <v>864.13355855999998</v>
      </c>
      <c r="D536" s="9">
        <f ca="1">IF($I$13="SI",B536,'Energía Transada'!B536*'Energía Transada'!$I$15)</f>
        <v>1728.8915840091463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$J$3*'Punto de Medida'!C537</f>
        <v>1820.0528285999997</v>
      </c>
      <c r="C537" s="20">
        <f>$J$4*'Punto de Medida'!D537</f>
        <v>1008.8563360320001</v>
      </c>
      <c r="D537" s="9">
        <f ca="1">IF($I$13="SI",B537,'Energía Transada'!B537*'Energía Transada'!$I$15)</f>
        <v>1241.7618715111455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$J$3*'Punto de Medida'!C538</f>
        <v>867.86610481560001</v>
      </c>
      <c r="C538" s="20">
        <f>$J$4*'Punto de Medida'!D538</f>
        <v>623.93219529600003</v>
      </c>
      <c r="D538" s="9">
        <f ca="1">IF($I$13="SI",B538,'Energía Transada'!B538*'Energía Transada'!$I$15)</f>
        <v>592.11635047201935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$J$3*'Punto de Medida'!C539</f>
        <v>304.76074754640001</v>
      </c>
      <c r="C539" s="20">
        <f>$J$4*'Punto de Medida'!D539</f>
        <v>618.56061321600009</v>
      </c>
      <c r="D539" s="9">
        <f ca="1">IF($I$13="SI",B539,'Energía Transada'!B539*'Energía Transada'!$I$15)</f>
        <v>207.92818224262916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$J$3*'Punto de Medida'!C540</f>
        <v>340.16073768540002</v>
      </c>
      <c r="C540" s="20">
        <f>$J$4*'Punto de Medida'!D540</f>
        <v>592.51938278399996</v>
      </c>
      <c r="D540" s="9">
        <f ca="1">IF($I$13="SI",B540,'Energía Transada'!B540*'Energía Transada'!$I$15)</f>
        <v>232.08042514224539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$J$3*'Punto de Medida'!C541</f>
        <v>223.69186560539998</v>
      </c>
      <c r="C541" s="20">
        <f>$J$4*'Punto de Medida'!D541</f>
        <v>613.30027728000005</v>
      </c>
      <c r="D541" s="9">
        <f ca="1">IF($I$13="SI",B541,'Energía Transada'!B541*'Energía Transada'!$I$15)</f>
        <v>152.61756434270416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$J$3*'Punto de Medida'!C542</f>
        <v>553.9877314542</v>
      </c>
      <c r="C542" s="20">
        <f>$J$4*'Punto de Medida'!D542</f>
        <v>475.51710355200004</v>
      </c>
      <c r="D542" s="9">
        <f ca="1">IF($I$13="SI",B542,'Energía Transada'!B542*'Energía Transada'!$I$15)</f>
        <v>377.96751357702948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$J$3*'Punto de Medida'!C543</f>
        <v>1006.4811047868</v>
      </c>
      <c r="C543" s="20">
        <f>$J$4*'Punto de Medida'!D543</f>
        <v>412.95636326399995</v>
      </c>
      <c r="D543" s="9">
        <f ca="1">IF($I$13="SI",B543,'Energía Transada'!B543*'Energía Transada'!$I$15)</f>
        <v>686.6887821503658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$J$3*'Punto de Medida'!C544</f>
        <v>1844.8024542000001</v>
      </c>
      <c r="C544" s="20">
        <f>$J$4*'Punto de Medida'!D544</f>
        <v>633.46572067200009</v>
      </c>
      <c r="D544" s="9">
        <f ca="1">IF($I$13="SI",B544,'Energía Transada'!B544*'Energía Transada'!$I$15)</f>
        <v>1258.6477228014605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$J$3*'Punto de Medida'!C545</f>
        <v>1572.5675694000001</v>
      </c>
      <c r="C545" s="20">
        <f>$J$4*'Punto de Medida'!D545</f>
        <v>1257.511757856</v>
      </c>
      <c r="D545" s="9">
        <f ca="1">IF($I$13="SI",B545,'Energía Transada'!B545*'Energía Transada'!$I$15)</f>
        <v>1072.9108613610699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$J$3*'Punto de Medida'!C546</f>
        <v>1316.668668</v>
      </c>
      <c r="C546" s="20">
        <f>$J$4*'Punto de Medida'!D546</f>
        <v>1126.3944609600001</v>
      </c>
      <c r="D546" s="9">
        <f ca="1">IF($I$13="SI",B546,'Energía Transada'!B546*'Energía Transada'!$I$15)</f>
        <v>898.31950130448399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$J$3*'Punto de Medida'!C547</f>
        <v>1560.6312539999999</v>
      </c>
      <c r="C547" s="20">
        <f>$J$4*'Punto de Medida'!D547</f>
        <v>1140.7170235199999</v>
      </c>
      <c r="D547" s="9">
        <f ca="1">IF($I$13="SI",B547,'Energía Transada'!B547*'Energía Transada'!$I$15)</f>
        <v>1064.7671079946069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$J$3*'Punto de Medida'!C548</f>
        <v>979.37105908229989</v>
      </c>
      <c r="C548" s="20">
        <f>$J$4*'Punto de Medida'!D548</f>
        <v>965.55703132800011</v>
      </c>
      <c r="D548" s="9">
        <f ca="1">IF($I$13="SI",B548,'Energía Transada'!B548*'Energía Transada'!$I$15)</f>
        <v>668.19249426147655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$J$3*'Punto de Medida'!C549</f>
        <v>1154.7530171999999</v>
      </c>
      <c r="C549" s="20">
        <f>$J$4*'Punto de Medida'!D549</f>
        <v>1130.9016796800001</v>
      </c>
      <c r="D549" s="9">
        <f ca="1">IF($I$13="SI",B549,'Energía Transada'!B549*'Energía Transada'!$I$15)</f>
        <v>787.8498059171194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1083.2847234660001</v>
      </c>
      <c r="C550" s="20">
        <f>$J$4*'Punto de Medida'!D550</f>
        <v>933.48142963199996</v>
      </c>
      <c r="D550" s="9">
        <f ca="1">IF($I$13="SI",B550,'Energía Transada'!B550*'Energía Transada'!$I$15)</f>
        <v>739.08935194221772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$J$3*'Punto de Medida'!C551</f>
        <v>1314.8634153</v>
      </c>
      <c r="C551" s="20">
        <f>$J$4*'Punto de Medida'!D551</f>
        <v>961.837171872</v>
      </c>
      <c r="D551" s="9">
        <f ca="1">IF($I$13="SI",B551,'Energía Transada'!B551*'Energía Transada'!$I$15)</f>
        <v>897.08783707140412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$J$3*'Punto de Medida'!C552</f>
        <v>1607.6909456999997</v>
      </c>
      <c r="C552" s="20">
        <f>$J$4*'Punto de Medida'!D552</f>
        <v>1092.9377343360002</v>
      </c>
      <c r="D552" s="9">
        <f ca="1">IF($I$13="SI",B552,'Energía Transada'!B552*'Energía Transada'!$I$15)</f>
        <v>1096.8743797835691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$J$3*'Punto de Medida'!C553</f>
        <v>1707.3779805000001</v>
      </c>
      <c r="C553" s="20">
        <f>$J$4*'Punto de Medida'!D553</f>
        <v>915.71615625600009</v>
      </c>
      <c r="D553" s="9">
        <f ca="1">IF($I$13="SI",B553,'Energía Transada'!B553*'Energía Transada'!$I$15)</f>
        <v>1164.8875478375226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$J$3*'Punto de Medida'!C554</f>
        <v>1126.2411588</v>
      </c>
      <c r="C554" s="20">
        <f>$J$4*'Punto de Medida'!D554</f>
        <v>751.31858208000006</v>
      </c>
      <c r="D554" s="9">
        <f ca="1">IF($I$13="SI",B554,'Energía Transada'!B554*'Energía Transada'!$I$15)</f>
        <v>768.39710757194086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$J$3*'Punto de Medida'!C555</f>
        <v>1765.2630797249999</v>
      </c>
      <c r="C555" s="20">
        <f>$J$4*'Punto de Medida'!D555</f>
        <v>682.75866796800005</v>
      </c>
      <c r="D555" s="9">
        <f ca="1">IF($I$13="SI",B555,'Energía Transada'!B555*'Energía Transada'!$I$15)</f>
        <v>1204.3806372779727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$J$3*'Punto de Medida'!C556</f>
        <v>2259.6671858999998</v>
      </c>
      <c r="C556" s="20">
        <f>$J$4*'Punto de Medida'!D556</f>
        <v>702.31544524800006</v>
      </c>
      <c r="D556" s="9">
        <f ca="1">IF($I$13="SI",B556,'Energía Transada'!B556*'Energía Transada'!$I$15)</f>
        <v>1541.6962132433721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$J$3*'Punto de Medida'!C557</f>
        <v>1886.9004087000001</v>
      </c>
      <c r="C557" s="20">
        <f>$J$4*'Punto de Medida'!D557</f>
        <v>422.64257232</v>
      </c>
      <c r="D557" s="9">
        <f ca="1">IF($I$13="SI",B557,'Energía Transada'!B557*'Energía Transada'!$I$15)</f>
        <v>1287.3697653406994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$J$3*'Punto de Medida'!C558</f>
        <v>1804.0406108999996</v>
      </c>
      <c r="C558" s="20">
        <f>$J$4*'Punto de Medida'!D558</f>
        <v>301.55598623999998</v>
      </c>
      <c r="D558" s="9">
        <f ca="1">IF($I$13="SI",B558,'Energía Transada'!B558*'Energía Transada'!$I$15)</f>
        <v>1230.8372647603128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$J$3*'Punto de Medida'!C559</f>
        <v>1401.8952899999999</v>
      </c>
      <c r="C559" s="20">
        <f>$J$4*'Punto de Medida'!D559</f>
        <v>296.10008784000001</v>
      </c>
      <c r="D559" s="9">
        <f ca="1">IF($I$13="SI",B559,'Energía Transada'!B559*'Energía Transada'!$I$15)</f>
        <v>956.46680778607617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$J$3*'Punto de Medida'!C560</f>
        <v>1175.6215806174</v>
      </c>
      <c r="C560" s="20">
        <f>$J$4*'Punto de Medida'!D560</f>
        <v>274.11857817600003</v>
      </c>
      <c r="D560" s="9">
        <f ca="1">IF($I$13="SI",B560,'Energía Transada'!B560*'Energía Transada'!$I$15)</f>
        <v>802.08773679348462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$J$3*'Punto de Medida'!C561</f>
        <v>1787.0608880999998</v>
      </c>
      <c r="C561" s="20">
        <f>$J$4*'Punto de Medida'!D561</f>
        <v>167.24199897599999</v>
      </c>
      <c r="D561" s="9">
        <f ca="1">IF($I$13="SI",B561,'Energía Transada'!B561*'Energía Transada'!$I$15)</f>
        <v>1219.2525612667955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$J$3*'Punto de Medida'!C562</f>
        <v>1046.0744664417</v>
      </c>
      <c r="C562" s="20">
        <f>$J$4*'Punto de Medida'!D562</f>
        <v>41.760346848000005</v>
      </c>
      <c r="D562" s="9">
        <f ca="1">IF($I$13="SI",B562,'Energía Transada'!B562*'Energía Transada'!$I$15)</f>
        <v>713.70202379666716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$J$3*'Punto de Medida'!C563</f>
        <v>567.30797621699992</v>
      </c>
      <c r="C563" s="20">
        <f>$J$4*'Punto de Medida'!D563</f>
        <v>53.323912704000008</v>
      </c>
      <c r="D563" s="9">
        <f ca="1">IF($I$13="SI",B563,'Energía Transada'!B563*'Energía Transada'!$I$15)</f>
        <v>387.0554761931279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$J$3*'Punto de Medida'!C564</f>
        <v>696.84318021839999</v>
      </c>
      <c r="C564" s="20">
        <f>$J$4*'Punto de Medida'!D564</f>
        <v>41.325048863999996</v>
      </c>
      <c r="D564" s="9">
        <f ca="1">IF($I$13="SI",B564,'Energía Transada'!B564*'Energía Transada'!$I$15)</f>
        <v>475.4330632717872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$J$3*'Punto de Medida'!C565</f>
        <v>934.12178194229989</v>
      </c>
      <c r="C565" s="20">
        <f>$J$4*'Punto de Medida'!D565</f>
        <v>11.601835680000001</v>
      </c>
      <c r="D565" s="9">
        <f ca="1">IF($I$13="SI",B565,'Energía Transada'!B565*'Energía Transada'!$I$15)</f>
        <v>637.32040847201415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$J$3*'Punto de Medida'!C566</f>
        <v>329.77869551669994</v>
      </c>
      <c r="C566" s="20">
        <f>$J$4*'Punto de Medida'!D566</f>
        <v>36.830043648</v>
      </c>
      <c r="D566" s="9">
        <f ca="1">IF($I$13="SI",B566,'Energía Transada'!B566*'Energía Transada'!$I$15)</f>
        <v>224.99710101509393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$J$3*'Punto de Medida'!C567</f>
        <v>39.486214263000001</v>
      </c>
      <c r="C567" s="20">
        <f>$J$4*'Punto de Medida'!D567</f>
        <v>1.9841292479999999</v>
      </c>
      <c r="D567" s="9">
        <f ca="1">IF($I$13="SI",B567,'Energía Transada'!B567*'Energía Transada'!$I$15)</f>
        <v>26.940138523247796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$J$3*'Punto de Medida'!C568</f>
        <v>12.672384501599998</v>
      </c>
      <c r="C568" s="20">
        <f>$J$4*'Punto de Medida'!D568</f>
        <v>3.5051997120000005</v>
      </c>
      <c r="D568" s="9">
        <f ca="1">IF($I$13="SI",B568,'Energía Transada'!B568*'Energía Transada'!$I$15)</f>
        <v>8.6459489790304502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$J$3*'Punto de Medida'!C569</f>
        <v>81.703695920999991</v>
      </c>
      <c r="C569" s="20">
        <f>$J$4*'Punto de Medida'!D569</f>
        <v>0.35610950400000002</v>
      </c>
      <c r="D569" s="9">
        <f ca="1">IF($I$13="SI",B569,'Energía Transada'!B569*'Energía Transada'!$I$15)</f>
        <v>55.743730490658194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$J$3*'Punto de Medida'!C570</f>
        <v>221.23535133869996</v>
      </c>
      <c r="C570" s="20">
        <f>$J$4*'Punto de Medida'!D570</f>
        <v>0.40664159999999999</v>
      </c>
      <c r="D570" s="9">
        <f ca="1">IF($I$13="SI",B570,'Energía Transada'!B570*'Energía Transada'!$I$15)</f>
        <v>150.94156587426536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$J$3*'Punto de Medida'!C571</f>
        <v>240.54427250309999</v>
      </c>
      <c r="C571" s="20">
        <f>$J$4*'Punto de Medida'!D571</f>
        <v>34.760173152000007</v>
      </c>
      <c r="D571" s="9">
        <f ca="1">IF($I$13="SI",B571,'Energía Transada'!B571*'Energía Transada'!$I$15)</f>
        <v>164.1154044053205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$J$3*'Punto de Medida'!C572</f>
        <v>377.61632388509997</v>
      </c>
      <c r="C572" s="20">
        <f>$J$4*'Punto de Medida'!D572</f>
        <v>121.784069856</v>
      </c>
      <c r="D572" s="9">
        <f ca="1">IF($I$13="SI",B572,'Energía Transada'!B572*'Energía Transada'!$I$15)</f>
        <v>257.63513327325222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$J$3*'Punto de Medida'!C573</f>
        <v>268.06377400679997</v>
      </c>
      <c r="C573" s="20">
        <f>$J$4*'Punto de Medida'!D573</f>
        <v>19.424371583999999</v>
      </c>
      <c r="D573" s="9">
        <f ca="1">IF($I$13="SI",B573,'Energía Transada'!B573*'Energía Transada'!$I$15)</f>
        <v>182.89105044883354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$J$3*'Punto de Medida'!C574</f>
        <v>200.6551762995</v>
      </c>
      <c r="C574" s="20">
        <f>$J$4*'Punto de Medida'!D574</f>
        <v>0</v>
      </c>
      <c r="D574" s="9">
        <f ca="1">IF($I$13="SI",B574,'Energía Transada'!B574*'Energía Transada'!$I$15)</f>
        <v>136.90039285383082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$J$3*'Punto de Medida'!C575</f>
        <v>130.30247270730001</v>
      </c>
      <c r="C575" s="20">
        <f>$J$4*'Punto de Medida'!D575</f>
        <v>0.10483065600000001</v>
      </c>
      <c r="D575" s="9">
        <f ca="1">IF($I$13="SI",B575,'Energía Transada'!B575*'Energía Transada'!$I$15)</f>
        <v>88.901069149739101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$J$3*'Punto de Medida'!C576</f>
        <v>172.1921301351</v>
      </c>
      <c r="C576" s="20">
        <f>$J$4*'Punto de Medida'!D576</f>
        <v>0</v>
      </c>
      <c r="D576" s="9">
        <f ca="1">IF($I$13="SI",B576,'Energía Transada'!B576*'Energía Transada'!$I$15)</f>
        <v>117.4809974832027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$J$3*'Punto de Medida'!C577</f>
        <v>183.58858119690001</v>
      </c>
      <c r="C577" s="20">
        <f>$J$4*'Punto de Medida'!D577</f>
        <v>0</v>
      </c>
      <c r="D577" s="9">
        <f ca="1">IF($I$13="SI",B577,'Energía Transada'!B577*'Energía Transada'!$I$15)</f>
        <v>125.25641926036701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$J$3*'Punto de Medida'!C578</f>
        <v>78.458341634999996</v>
      </c>
      <c r="C578" s="20">
        <f>$J$4*'Punto de Medida'!D578</f>
        <v>0</v>
      </c>
      <c r="D578" s="9">
        <f ca="1">IF($I$13="SI",B578,'Energía Transada'!B578*'Energía Transada'!$I$15)</f>
        <v>53.529532557183956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$J$3*'Punto de Medida'!C579</f>
        <v>64.303931029500006</v>
      </c>
      <c r="C579" s="20">
        <f>$J$4*'Punto de Medida'!D579</f>
        <v>0</v>
      </c>
      <c r="D579" s="9">
        <f ca="1">IF($I$13="SI",B579,'Energía Transada'!B579*'Energía Transada'!$I$15)</f>
        <v>43.872446165278063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$J$3*'Punto de Medida'!C580</f>
        <v>79.279838595300006</v>
      </c>
      <c r="C580" s="20">
        <f>$J$4*'Punto de Medida'!D580</f>
        <v>0</v>
      </c>
      <c r="D580" s="9">
        <f ca="1">IF($I$13="SI",B580,'Energía Transada'!B580*'Energía Transada'!$I$15)</f>
        <v>54.090012773380494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$J$3*'Punto de Medida'!C581</f>
        <v>82.959432860700005</v>
      </c>
      <c r="C581" s="20">
        <f>$J$4*'Punto de Medida'!D581</f>
        <v>0</v>
      </c>
      <c r="D581" s="9">
        <f ca="1">IF($I$13="SI",B581,'Energía Transada'!B581*'Energía Transada'!$I$15)</f>
        <v>56.600478288230107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$J$3*'Punto de Medida'!C582</f>
        <v>140.29470023849998</v>
      </c>
      <c r="C582" s="20">
        <f>$J$4*'Punto de Medida'!D582</f>
        <v>0</v>
      </c>
      <c r="D582" s="9">
        <f ca="1">IF($I$13="SI",B582,'Energía Transada'!B582*'Energía Transada'!$I$15)</f>
        <v>95.718435637530774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$J$3*'Punto de Medida'!C583</f>
        <v>194.93248841069999</v>
      </c>
      <c r="C583" s="20">
        <f>$J$4*'Punto de Medida'!D583</f>
        <v>0</v>
      </c>
      <c r="D583" s="9">
        <f ca="1">IF($I$13="SI",B583,'Energía Transada'!B583*'Energía Transada'!$I$15)</f>
        <v>132.9959921072126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$J$3*'Punto de Medida'!C584</f>
        <v>183.70222952249998</v>
      </c>
      <c r="C584" s="20">
        <f>$J$4*'Punto de Medida'!D584</f>
        <v>2.447080224</v>
      </c>
      <c r="D584" s="9">
        <f ca="1">IF($I$13="SI",B584,'Energía Transada'!B584*'Energía Transada'!$I$15)</f>
        <v>125.33395775555437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$J$3*'Punto de Medida'!C585</f>
        <v>279.19683161099999</v>
      </c>
      <c r="C585" s="20">
        <f>$J$4*'Punto de Medida'!D585</f>
        <v>110.966430144</v>
      </c>
      <c r="D585" s="9">
        <f ca="1">IF($I$13="SI",B585,'Energía Transada'!B585*'Energía Transada'!$I$15)</f>
        <v>190.48676757802633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$J$3*'Punto de Medida'!C586</f>
        <v>353.97761061570003</v>
      </c>
      <c r="C586" s="20">
        <f>$J$4*'Punto de Medida'!D586</f>
        <v>268.74682617600001</v>
      </c>
      <c r="D586" s="9">
        <f ca="1">IF($I$13="SI",B586,'Energía Transada'!B586*'Energía Transada'!$I$15)</f>
        <v>241.50722073782077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$J$3*'Punto de Medida'!C587</f>
        <v>289.83410450699995</v>
      </c>
      <c r="C587" s="20">
        <f>$J$4*'Punto de Medida'!D587</f>
        <v>329.13133584000008</v>
      </c>
      <c r="D587" s="9">
        <f ca="1">IF($I$13="SI",B587,'Energía Transada'!B587*'Energía Transada'!$I$15)</f>
        <v>197.74422719213661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$J$3*'Punto de Medida'!C588</f>
        <v>283.8755101836</v>
      </c>
      <c r="C588" s="20">
        <f>$J$4*'Punto de Medida'!D588</f>
        <v>451.47850790400003</v>
      </c>
      <c r="D588" s="9">
        <f ca="1">IF($I$13="SI",B588,'Energía Transada'!B588*'Energía Transada'!$I$15)</f>
        <v>193.6788752845811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$J$3*'Punto de Medida'!C589</f>
        <v>309.69055584570003</v>
      </c>
      <c r="C589" s="20">
        <f>$J$4*'Punto de Medida'!D589</f>
        <v>443.48956636800006</v>
      </c>
      <c r="D589" s="9">
        <f ca="1">IF($I$13="SI",B589,'Energía Transada'!B589*'Energía Transada'!$I$15)</f>
        <v>211.2916274590182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44.931540791099991</v>
      </c>
      <c r="C590" s="20">
        <f>$J$4*'Punto de Medida'!D590</f>
        <v>528.29688864000002</v>
      </c>
      <c r="D590" s="9">
        <f ca="1">IF($I$13="SI",B590,'Energía Transada'!B590*'Energía Transada'!$I$15)</f>
        <v>30.655304783407381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42.640597923899996</v>
      </c>
      <c r="C591" s="20">
        <f>$J$4*'Punto de Medida'!D591</f>
        <v>521.47065235200012</v>
      </c>
      <c r="D591" s="9">
        <f ca="1">IF($I$13="SI",B591,'Energía Transada'!B591*'Energía Transada'!$I$15)</f>
        <v>29.092270206829937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61.831487495100006</v>
      </c>
      <c r="C592" s="20">
        <f>$J$4*'Punto de Medida'!D592</f>
        <v>397.38827932800001</v>
      </c>
      <c r="D592" s="9">
        <f ca="1">IF($I$13="SI",B592,'Energía Transada'!B592*'Energía Transada'!$I$15)</f>
        <v>42.185579684131042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99.417239237699988</v>
      </c>
      <c r="C593" s="20">
        <f>$J$4*'Punto de Medida'!D593</f>
        <v>421.87689254399999</v>
      </c>
      <c r="D593" s="9">
        <f ca="1">IF($I$13="SI",B593,'Energía Transada'!B593*'Energía Transada'!$I$15)</f>
        <v>67.829095461607224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0</v>
      </c>
      <c r="C594" s="20">
        <f>$J$4*'Punto de Medida'!D594</f>
        <v>485.58624595199996</v>
      </c>
      <c r="D594" s="9">
        <f ca="1">IF($I$13="SI",B594,'Energía Transada'!B594*'Energía Transada'!$I$15)</f>
        <v>0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26.116711443899998</v>
      </c>
      <c r="C595" s="20">
        <f>$J$4*'Punto de Medida'!D595</f>
        <v>782.15145705600003</v>
      </c>
      <c r="D595" s="9">
        <f ca="1">IF($I$13="SI",B595,'Energía Transada'!B595*'Energía Transada'!$I$15)</f>
        <v>17.818568763874737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6.8892928730999996</v>
      </c>
      <c r="C596" s="20">
        <f>$J$4*'Punto de Medida'!D596</f>
        <v>1023.1010156160002</v>
      </c>
      <c r="D596" s="9">
        <f ca="1">IF($I$13="SI",B596,'Energía Transada'!B596*'Energía Transada'!$I$15)</f>
        <v>4.7003367578453892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165.9320624028</v>
      </c>
      <c r="C597" s="20">
        <f>$J$4*'Punto de Medida'!D597</f>
        <v>645.61443753600008</v>
      </c>
      <c r="D597" s="9">
        <f ca="1">IF($I$13="SI",B597,'Energía Transada'!B597*'Energía Transada'!$I$15)</f>
        <v>113.20996023587904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307.11154914809998</v>
      </c>
      <c r="C598" s="20">
        <f>$J$4*'Punto de Medida'!D598</f>
        <v>1696.2756328320002</v>
      </c>
      <c r="D598" s="9">
        <f ca="1">IF($I$13="SI",B598,'Energía Transada'!B598*'Energía Transada'!$I$15)</f>
        <v>209.53205645474409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$J$3*'Punto de Medida'!C599</f>
        <v>113.54942272709999</v>
      </c>
      <c r="C599" s="20">
        <f>$J$4*'Punto de Medida'!D599</f>
        <v>2405.232093696</v>
      </c>
      <c r="D599" s="9">
        <f ca="1">IF($I$13="SI",B599,'Energía Transada'!B599*'Energía Transada'!$I$15)</f>
        <v>77.47101702705703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$J$3*'Punto de Medida'!C600</f>
        <v>1.4432106941999998</v>
      </c>
      <c r="C600" s="20">
        <f>$J$4*'Punto de Medida'!D600</f>
        <v>2260.929515712</v>
      </c>
      <c r="D600" s="9">
        <f ca="1">IF($I$13="SI",B600,'Energía Transada'!B600*'Energía Transada'!$I$15)</f>
        <v>0.98465494212781102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0</v>
      </c>
      <c r="C601" s="20">
        <f>$J$4*'Punto de Medida'!D601</f>
        <v>2673.2647967999997</v>
      </c>
      <c r="D601" s="9">
        <f ca="1">IF($I$13="SI",B601,'Energía Transada'!B601*'Energía Transada'!$I$15)</f>
        <v>0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$J$3*'Punto de Medida'!C602</f>
        <v>0</v>
      </c>
      <c r="C602" s="20">
        <f>$J$4*'Punto de Medida'!D602</f>
        <v>2993.188640544</v>
      </c>
      <c r="D602" s="9">
        <f ca="1">IF($I$13="SI",B602,'Energía Transada'!B602*'Energía Transada'!$I$15)</f>
        <v>0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31.447788021899999</v>
      </c>
      <c r="C603" s="20">
        <f>$J$4*'Punto de Medida'!D603</f>
        <v>2402.215968768</v>
      </c>
      <c r="D603" s="9">
        <f ca="1">IF($I$13="SI",B603,'Energía Transada'!B603*'Energía Transada'!$I$15)</f>
        <v>21.455786060341136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$J$3*'Punto de Medida'!C604</f>
        <v>488.40796254329996</v>
      </c>
      <c r="C604" s="20">
        <f>$J$4*'Punto de Medida'!D604</f>
        <v>2734.1947032000003</v>
      </c>
      <c r="D604" s="9">
        <f ca="1">IF($I$13="SI",B604,'Energía Transada'!B604*'Energía Transada'!$I$15)</f>
        <v>333.22460540622228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$J$3*'Punto de Medida'!C605</f>
        <v>1315.1363660669999</v>
      </c>
      <c r="C605" s="20">
        <f>$J$4*'Punto de Medida'!D605</f>
        <v>2502.938039136</v>
      </c>
      <c r="D605" s="9">
        <f ca="1">IF($I$13="SI",B605,'Energía Transada'!B605*'Energía Transada'!$I$15)</f>
        <v>897.27406235560147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$J$3*'Punto de Medida'!C606</f>
        <v>1678.8425405999999</v>
      </c>
      <c r="C606" s="20">
        <f>$J$4*'Punto de Medida'!D606</f>
        <v>1460.9923360319999</v>
      </c>
      <c r="D606" s="9">
        <f ca="1">IF($I$13="SI",B606,'Energía Transada'!B606*'Energía Transada'!$I$15)</f>
        <v>1145.4187606145306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$J$3*'Punto de Medida'!C607</f>
        <v>2450.9529905999998</v>
      </c>
      <c r="C607" s="20">
        <f>$J$4*'Punto de Medida'!D607</f>
        <v>2108.226609504</v>
      </c>
      <c r="D607" s="9">
        <f ca="1">IF($I$13="SI",B607,'Energía Transada'!B607*'Energía Transada'!$I$15)</f>
        <v>1672.2041936191388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$J$3*'Punto de Medida'!C608</f>
        <v>2210.8934865000001</v>
      </c>
      <c r="C608" s="20">
        <f>$J$4*'Punto de Medida'!D608</f>
        <v>2752.8230624639996</v>
      </c>
      <c r="D608" s="9">
        <f ca="1">IF($I$13="SI",B608,'Energía Transada'!B608*'Energía Transada'!$I$15)</f>
        <v>1508.4195306681454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$J$3*'Punto de Medida'!C609</f>
        <v>1575.7323488999998</v>
      </c>
      <c r="C609" s="20">
        <f>$J$4*'Punto de Medida'!D609</f>
        <v>2798.4067499520002</v>
      </c>
      <c r="D609" s="9">
        <f ca="1">IF($I$13="SI",B609,'Energía Transada'!B609*'Energía Transada'!$I$15)</f>
        <v>1075.0700857819691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$J$3*'Punto de Medida'!C610</f>
        <v>740.04906852779982</v>
      </c>
      <c r="C610" s="20">
        <f>$J$4*'Punto de Medida'!D610</f>
        <v>2807.445796896</v>
      </c>
      <c r="D610" s="9">
        <f ca="1">IF($I$13="SI",B610,'Energía Transada'!B610*'Energía Transada'!$I$15)</f>
        <v>504.91101241936826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$J$3*'Punto de Medida'!C611</f>
        <v>676.42666451009995</v>
      </c>
      <c r="C611" s="20">
        <f>$J$4*'Punto de Medida'!D611</f>
        <v>2711.2378125120003</v>
      </c>
      <c r="D611" s="9">
        <f ca="1">IF($I$13="SI",B611,'Energía Transada'!B611*'Energía Transada'!$I$15)</f>
        <v>461.50354960202372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$J$3*'Punto de Medida'!C612</f>
        <v>1173.8897481000001</v>
      </c>
      <c r="C612" s="20">
        <f>$J$4*'Punto de Medida'!D612</f>
        <v>1651.7789062080001</v>
      </c>
      <c r="D612" s="9">
        <f ca="1">IF($I$13="SI",B612,'Energía Transada'!B612*'Energía Transada'!$I$15)</f>
        <v>800.9061647236208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$J$3*'Punto de Medida'!C613</f>
        <v>1447.5541457999998</v>
      </c>
      <c r="C613" s="20">
        <f>$J$4*'Punto de Medida'!D613</f>
        <v>2308.5213749760001</v>
      </c>
      <c r="D613" s="9">
        <f ca="1">IF($I$13="SI",B613,'Energía Transada'!B613*'Energía Transada'!$I$15)</f>
        <v>987.61833555402427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$J$3*'Punto de Medida'!C614</f>
        <v>1933.9131269999998</v>
      </c>
      <c r="C614" s="20">
        <f>$J$4*'Punto de Medida'!D614</f>
        <v>2151.8723905920001</v>
      </c>
      <c r="D614" s="9">
        <f ca="1">IF($I$13="SI",B614,'Energía Transada'!B614*'Energía Transada'!$I$15)</f>
        <v>1319.4449887318463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$J$3*'Punto de Medida'!C615</f>
        <v>1350.2082223589998</v>
      </c>
      <c r="C615" s="20">
        <f>$J$4*'Punto de Medida'!D615</f>
        <v>1953.2646562560001</v>
      </c>
      <c r="D615" s="9">
        <f ca="1">IF($I$13="SI",B615,'Energía Transada'!B615*'Energía Transada'!$I$15)</f>
        <v>921.20243037996443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$J$3*'Punto de Medida'!C616</f>
        <v>1268.2027604999998</v>
      </c>
      <c r="C616" s="20">
        <f>$J$4*'Punto de Medida'!D616</f>
        <v>1808.5631251200002</v>
      </c>
      <c r="D616" s="9">
        <f ca="1">IF($I$13="SI",B616,'Energía Transada'!B616*'Energía Transada'!$I$15)</f>
        <v>865.25281496660466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$J$3*'Punto de Medida'!C617</f>
        <v>1589.6241513000002</v>
      </c>
      <c r="C617" s="20">
        <f>$J$4*'Punto de Medida'!D617</f>
        <v>1088.819320224</v>
      </c>
      <c r="D617" s="9">
        <f ca="1">IF($I$13="SI",B617,'Energía Transada'!B617*'Energía Transada'!$I$15)</f>
        <v>1084.5480032774501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$J$3*'Punto de Medida'!C618</f>
        <v>1809.5743239000001</v>
      </c>
      <c r="C618" s="20">
        <f>$J$4*'Punto de Medida'!D618</f>
        <v>951.43054684799995</v>
      </c>
      <c r="D618" s="9">
        <f ca="1">IF($I$13="SI",B618,'Energía Transada'!B618*'Energía Transada'!$I$15)</f>
        <v>1234.612734188072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406.72072238549998</v>
      </c>
      <c r="C619" s="20">
        <f>$J$4*'Punto de Medida'!D619</f>
        <v>544.06144329600011</v>
      </c>
      <c r="D619" s="9">
        <f ca="1">IF($I$13="SI",B619,'Energía Transada'!B619*'Energía Transada'!$I$15)</f>
        <v>277.49210213874539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1213.6616862924</v>
      </c>
      <c r="C620" s="20">
        <f>$J$4*'Punto de Medida'!D620</f>
        <v>948.31870310400006</v>
      </c>
      <c r="D620" s="9">
        <f ca="1">IF($I$13="SI",B620,'Energía Transada'!B620*'Energía Transada'!$I$15)</f>
        <v>828.04124323747317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659.05155572399997</v>
      </c>
      <c r="C621" s="20">
        <f>$J$4*'Punto de Medida'!D621</f>
        <v>1502.485957056</v>
      </c>
      <c r="D621" s="9">
        <f ca="1">IF($I$13="SI",B621,'Energía Transada'!B621*'Energía Transada'!$I$15)</f>
        <v>449.64908732219334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272.88396980609997</v>
      </c>
      <c r="C622" s="20">
        <f>$J$4*'Punto de Medida'!D622</f>
        <v>646.84279689599998</v>
      </c>
      <c r="D622" s="9">
        <f ca="1">IF($I$13="SI",B622,'Energía Transada'!B622*'Energía Transada'!$I$15)</f>
        <v>186.17971068041211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125.33036486129998</v>
      </c>
      <c r="C623" s="20">
        <f>$J$4*'Punto de Medida'!D623</f>
        <v>712.81210540800009</v>
      </c>
      <c r="D623" s="9">
        <f ca="1">IF($I$13="SI",B623,'Energía Transada'!B623*'Energía Transada'!$I$15)</f>
        <v>85.508764351117705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$J$3*'Punto de Medida'!C624</f>
        <v>211.0227169833</v>
      </c>
      <c r="C624" s="20">
        <f>$J$4*'Punto de Medida'!D624</f>
        <v>683.485300704</v>
      </c>
      <c r="D624" s="9">
        <f ca="1">IF($I$13="SI",B624,'Energía Transada'!B624*'Energía Transada'!$I$15)</f>
        <v>143.97382309727394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$J$3*'Punto de Medida'!C625</f>
        <v>268.07821619430001</v>
      </c>
      <c r="C625" s="20">
        <f>$J$4*'Punto de Medida'!D625</f>
        <v>1123.9377539520001</v>
      </c>
      <c r="D625" s="9">
        <f ca="1">IF($I$13="SI",B625,'Energía Transada'!B625*'Energía Transada'!$I$15)</f>
        <v>182.90090387588629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$J$3*'Punto de Medida'!C626</f>
        <v>577.42140732569999</v>
      </c>
      <c r="C626" s="20">
        <f>$J$4*'Punto de Medida'!D626</f>
        <v>731.716324224</v>
      </c>
      <c r="D626" s="9">
        <f ca="1">IF($I$13="SI",B626,'Energía Transada'!B626*'Energía Transada'!$I$15)</f>
        <v>393.95553587469141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$J$3*'Punto de Medida'!C627</f>
        <v>821.85375277949993</v>
      </c>
      <c r="C627" s="20">
        <f>$J$4*'Punto de Medida'!D627</f>
        <v>327.47816015999996</v>
      </c>
      <c r="D627" s="9">
        <f ca="1">IF($I$13="SI",B627,'Energía Transada'!B627*'Energía Transada'!$I$15)</f>
        <v>560.72364390925043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$J$3*'Punto de Medida'!C628</f>
        <v>1164.7051722024</v>
      </c>
      <c r="C628" s="20">
        <f>$J$4*'Punto de Medida'!D628</f>
        <v>683.53965235199996</v>
      </c>
      <c r="D628" s="9">
        <f ca="1">IF($I$13="SI",B628,'Energía Transada'!B628*'Energía Transada'!$I$15)</f>
        <v>794.63983224336368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598.79989513199996</v>
      </c>
      <c r="C629" s="20">
        <f>$J$4*'Punto de Medida'!D629</f>
        <v>641.61706636800011</v>
      </c>
      <c r="D629" s="9">
        <f ca="1">IF($I$13="SI",B629,'Energía Transada'!B629*'Energía Transada'!$I$15)</f>
        <v>408.54137130280338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$J$3*'Punto de Medida'!C630</f>
        <v>936.2259333305999</v>
      </c>
      <c r="C630" s="20">
        <f>$J$4*'Punto de Medida'!D630</f>
        <v>174.25683696000002</v>
      </c>
      <c r="D630" s="9">
        <f ca="1">IF($I$13="SI",B630,'Energía Transada'!B630*'Energía Transada'!$I$15)</f>
        <v>638.75600139812059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$J$3*'Punto de Medida'!C631</f>
        <v>644.17713252989995</v>
      </c>
      <c r="C631" s="20">
        <f>$J$4*'Punto de Medida'!D631</f>
        <v>456.454710912</v>
      </c>
      <c r="D631" s="9">
        <f ca="1">IF($I$13="SI",B631,'Energía Transada'!B631*'Energía Transada'!$I$15)</f>
        <v>439.5007601456893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$J$3*'Punto de Medida'!C632</f>
        <v>376.91821538159996</v>
      </c>
      <c r="C632" s="20">
        <f>$J$4*'Punto de Medida'!D632</f>
        <v>386.48218944000001</v>
      </c>
      <c r="D632" s="9">
        <f ca="1">IF($I$13="SI",B632,'Energía Transada'!B632*'Energía Transada'!$I$15)</f>
        <v>257.15883692173873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$J$3*'Punto de Medida'!C633</f>
        <v>224.2186611711</v>
      </c>
      <c r="C633" s="20">
        <f>$J$4*'Punto de Medida'!D633</f>
        <v>367.27313673600003</v>
      </c>
      <c r="D633" s="9">
        <f ca="1">IF($I$13="SI",B633,'Energía Transada'!B633*'Energía Transada'!$I$15)</f>
        <v>152.9769795405974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67.912849335299995</v>
      </c>
      <c r="C634" s="20">
        <f>$J$4*'Punto de Medida'!D634</f>
        <v>368.34903513600005</v>
      </c>
      <c r="D634" s="9">
        <f ca="1">IF($I$13="SI",B634,'Energía Transada'!B634*'Energía Transada'!$I$15)</f>
        <v>46.334691809536743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47.041864417799999</v>
      </c>
      <c r="C635" s="20">
        <f>$J$4*'Punto de Medida'!D635</f>
        <v>246.02023238399997</v>
      </c>
      <c r="D635" s="9">
        <f ca="1">IF($I$13="SI",B635,'Energía Transada'!B635*'Energía Transada'!$I$15)</f>
        <v>32.095108823711485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78.764436638700005</v>
      </c>
      <c r="C636" s="20">
        <f>$J$4*'Punto de Medida'!D636</f>
        <v>235.714905792</v>
      </c>
      <c r="D636" s="9">
        <f ca="1">IF($I$13="SI",B636,'Energía Transada'!B636*'Energía Transada'!$I$15)</f>
        <v>53.738371058287854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23.686292654700001</v>
      </c>
      <c r="C637" s="20">
        <f>$J$4*'Punto de Medida'!D637</f>
        <v>1.187989728</v>
      </c>
      <c r="D637" s="9">
        <f ca="1">IF($I$13="SI",B637,'Energía Transada'!B637*'Energía Transada'!$I$15)</f>
        <v>16.160374376981959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$J$3*'Punto de Medida'!C638</f>
        <v>20.549973631499999</v>
      </c>
      <c r="C638" s="20">
        <f>$J$4*'Punto de Medida'!D638</f>
        <v>6.8930433599999992</v>
      </c>
      <c r="D638" s="9">
        <f ca="1">IF($I$13="SI",B638,'Energía Transada'!B638*'Energía Transada'!$I$15)</f>
        <v>14.020567598460826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$J$3*'Punto de Medida'!C639</f>
        <v>7.6056189977999997</v>
      </c>
      <c r="C639" s="20">
        <f>$J$4*'Punto de Medida'!D639</f>
        <v>10.517681568</v>
      </c>
      <c r="D639" s="9">
        <f ca="1">IF($I$13="SI",B639,'Energía Transada'!B639*'Energía Transada'!$I$15)</f>
        <v>5.189062390004108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$J$3*'Punto de Medida'!C640</f>
        <v>0</v>
      </c>
      <c r="C640" s="20">
        <f>$J$4*'Punto de Medida'!D640</f>
        <v>0.32072582399999999</v>
      </c>
      <c r="D640" s="9">
        <f ca="1">IF($I$13="SI",B640,'Energía Transada'!B640*'Energía Transada'!$I$15)</f>
        <v>0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$J$3*'Punto de Medida'!C641</f>
        <v>1.3075147799999999E-2</v>
      </c>
      <c r="C641" s="20">
        <f>$J$4*'Punto de Medida'!D641</f>
        <v>2.080447296</v>
      </c>
      <c r="D641" s="9">
        <f ca="1">IF($I$13="SI",B641,'Energía Transada'!B641*'Energía Transada'!$I$15)</f>
        <v>8.920741061621754E-3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$J$3*'Punto de Medida'!C642</f>
        <v>0</v>
      </c>
      <c r="C642" s="20">
        <f>$J$4*'Punto de Medida'!D642</f>
        <v>0</v>
      </c>
      <c r="D642" s="9">
        <f ca="1">IF($I$13="SI",B642,'Energía Transada'!B642*'Energía Transada'!$I$15)</f>
        <v>0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0</v>
      </c>
      <c r="C643" s="20">
        <f>$J$4*'Punto de Medida'!D643</f>
        <v>0</v>
      </c>
      <c r="D643" s="9">
        <f ca="1">IF($I$13="SI",B643,'Energía Transada'!B643*'Energía Transada'!$I$15)</f>
        <v>0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0</v>
      </c>
      <c r="C644" s="20">
        <f>$J$4*'Punto de Medida'!D644</f>
        <v>17.024472672000002</v>
      </c>
      <c r="D644" s="9">
        <f ca="1">IF($I$13="SI",B644,'Energía Transada'!B644*'Energía Transada'!$I$15)</f>
        <v>0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0</v>
      </c>
      <c r="C645" s="20">
        <f>$J$4*'Punto de Medida'!D645</f>
        <v>27.839757215999995</v>
      </c>
      <c r="D645" s="9">
        <f ca="1">IF($I$13="SI",B645,'Energía Transada'!B645*'Energía Transada'!$I$15)</f>
        <v>0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0</v>
      </c>
      <c r="C646" s="20">
        <f>$J$4*'Punto de Medida'!D646</f>
        <v>4.6791470400000001</v>
      </c>
      <c r="D646" s="9">
        <f ca="1">IF($I$13="SI",B646,'Energía Transada'!B646*'Energía Transada'!$I$15)</f>
        <v>0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0</v>
      </c>
      <c r="C647" s="20">
        <f>$J$4*'Punto de Medida'!D647</f>
        <v>0</v>
      </c>
      <c r="D647" s="9">
        <f ca="1">IF($I$13="SI",B647,'Energía Transada'!B647*'Energía Transada'!$I$15)</f>
        <v>0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0</v>
      </c>
      <c r="C648" s="20">
        <f>$J$4*'Punto de Medida'!D648</f>
        <v>0</v>
      </c>
      <c r="D648" s="9">
        <f ca="1">IF($I$13="SI",B648,'Energía Transada'!B648*'Energía Transada'!$I$15)</f>
        <v>0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$J$3*'Punto de Medida'!C649</f>
        <v>23.2247183751</v>
      </c>
      <c r="C649" s="20">
        <f>$J$4*'Punto de Medida'!D649</f>
        <v>0</v>
      </c>
      <c r="D649" s="9">
        <f ca="1">IF($I$13="SI",B649,'Energía Transada'!B649*'Energía Transada'!$I$15)</f>
        <v>15.845457506289591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$J$3*'Punto de Medida'!C650</f>
        <v>15.928367929500002</v>
      </c>
      <c r="C650" s="20">
        <f>$J$4*'Punto de Medida'!D650</f>
        <v>0</v>
      </c>
      <c r="D650" s="9">
        <f ca="1">IF($I$13="SI",B650,'Energía Transada'!B650*'Energía Transada'!$I$15)</f>
        <v>10.867398824609062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$J$3*'Punto de Medida'!C651</f>
        <v>32.325475312199998</v>
      </c>
      <c r="C651" s="20">
        <f>$J$4*'Punto de Medida'!D651</f>
        <v>0</v>
      </c>
      <c r="D651" s="9">
        <f ca="1">IF($I$13="SI",B651,'Energía Transada'!B651*'Energía Transada'!$I$15)</f>
        <v>22.054603080967301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$J$3*'Punto de Medida'!C652</f>
        <v>108.59329294709998</v>
      </c>
      <c r="C652" s="20">
        <f>$J$4*'Punto de Medida'!D652</f>
        <v>6.6769389119999998</v>
      </c>
      <c r="D652" s="9">
        <f ca="1">IF($I$13="SI",B652,'Energía Transada'!B652*'Energía Transada'!$I$15)</f>
        <v>74.089613534610663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$J$3*'Punto de Medida'!C653</f>
        <v>147.40619632470001</v>
      </c>
      <c r="C653" s="20">
        <f>$J$4*'Punto de Medida'!D653</f>
        <v>0</v>
      </c>
      <c r="D653" s="9">
        <f ca="1">IF($I$13="SI",B653,'Energía Transada'!B653*'Energía Transada'!$I$15)</f>
        <v>100.57037430133134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$J$3*'Punto de Medida'!C654</f>
        <v>181.77781383870001</v>
      </c>
      <c r="C654" s="20">
        <f>$J$4*'Punto de Medida'!D654</f>
        <v>0</v>
      </c>
      <c r="D654" s="9">
        <f ca="1">IF($I$13="SI",B654,'Energía Transada'!B654*'Energía Transada'!$I$15)</f>
        <v>124.02099255831941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$J$3*'Punto de Medida'!C655</f>
        <v>106.812923754</v>
      </c>
      <c r="C655" s="20">
        <f>$J$4*'Punto de Medida'!D655</f>
        <v>85.915654655999987</v>
      </c>
      <c r="D655" s="9">
        <f ca="1">IF($I$13="SI",B655,'Energía Transada'!B655*'Energía Transada'!$I$15)</f>
        <v>72.874926495605763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$J$3*'Punto de Medida'!C656</f>
        <v>13.605527256</v>
      </c>
      <c r="C656" s="20">
        <f>$J$4*'Punto de Medida'!D656</f>
        <v>62.155281600000009</v>
      </c>
      <c r="D656" s="9">
        <f ca="1">IF($I$13="SI",B656,'Energía Transada'!B656*'Energía Transada'!$I$15)</f>
        <v>9.2826014293783476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4.89951759E-2</v>
      </c>
      <c r="C657" s="20">
        <f>$J$4*'Punto de Medida'!D657</f>
        <v>176.87834467199997</v>
      </c>
      <c r="D657" s="9">
        <f ca="1">IF($I$13="SI",B657,'Energía Transada'!B657*'Energía Transada'!$I$15)</f>
        <v>3.3427788668860065E-2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105.83290330019999</v>
      </c>
      <c r="C658" s="20">
        <f>$J$4*'Punto de Medida'!D658</f>
        <v>216.33245433599998</v>
      </c>
      <c r="D658" s="9">
        <f ca="1">IF($I$13="SI",B658,'Energía Transada'!B658*'Energía Transada'!$I$15)</f>
        <v>72.206290940798269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220.3837222695</v>
      </c>
      <c r="C659" s="20">
        <f>$J$4*'Punto de Medida'!D659</f>
        <v>16.253099808000002</v>
      </c>
      <c r="D659" s="9">
        <f ca="1">IF($I$13="SI",B659,'Energía Transada'!B659*'Energía Transada'!$I$15)</f>
        <v>150.36052751637524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64.856969913299992</v>
      </c>
      <c r="C660" s="20">
        <f>$J$4*'Punto de Medida'!D660</f>
        <v>240.27670607999997</v>
      </c>
      <c r="D660" s="9">
        <f ca="1">IF($I$13="SI",B660,'Energía Transada'!B660*'Energía Transada'!$I$15)</f>
        <v>44.249766311470829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67.518451070400005</v>
      </c>
      <c r="C661" s="20">
        <f>$J$4*'Punto de Medida'!D661</f>
        <v>198.03700636799999</v>
      </c>
      <c r="D661" s="9">
        <f ca="1">IF($I$13="SI",B661,'Energía Transada'!B661*'Energía Transada'!$I$15)</f>
        <v>46.065606912743014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$J$3*'Punto de Medida'!C662</f>
        <v>136.47242284859999</v>
      </c>
      <c r="C662" s="20">
        <f>$J$4*'Punto de Medida'!D662</f>
        <v>137.92495459200001</v>
      </c>
      <c r="D662" s="9">
        <f ca="1">IF($I$13="SI",B662,'Energía Transada'!B662*'Energía Transada'!$I$15)</f>
        <v>93.110622144134595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656.86469259180001</v>
      </c>
      <c r="C663" s="20">
        <f>$J$4*'Punto de Medida'!D663</f>
        <v>620.07358588800003</v>
      </c>
      <c r="D663" s="9">
        <f ca="1">IF($I$13="SI",B663,'Energía Transada'!B663*'Energía Transada'!$I$15)</f>
        <v>448.15706290778763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$J$3*'Punto de Medida'!C664</f>
        <v>1023.2034180237001</v>
      </c>
      <c r="C664" s="20">
        <f>$J$4*'Punto de Medida'!D664</f>
        <v>641.94258979200004</v>
      </c>
      <c r="D664" s="9">
        <f ca="1">IF($I$13="SI",B664,'Energía Transada'!B664*'Energía Transada'!$I$15)</f>
        <v>698.0978636092932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617.82599590140001</v>
      </c>
      <c r="C665" s="20">
        <f>$J$4*'Punto de Medida'!D665</f>
        <v>709.96767187199998</v>
      </c>
      <c r="D665" s="9">
        <f ca="1">IF($I$13="SI",B665,'Energía Transada'!B665*'Energía Transada'!$I$15)</f>
        <v>421.5222508287801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268.04916544530005</v>
      </c>
      <c r="C666" s="20">
        <f>$J$4*'Punto de Medida'!D666</f>
        <v>623.0557382400001</v>
      </c>
      <c r="D666" s="9">
        <f ca="1">IF($I$13="SI",B666,'Energía Transada'!B666*'Energía Transada'!$I$15)</f>
        <v>182.88108351030121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1.2227092122000001</v>
      </c>
      <c r="C667" s="20">
        <f>$J$4*'Punto de Medida'!D667</f>
        <v>867.48145324799987</v>
      </c>
      <c r="D667" s="9">
        <f ca="1">IF($I$13="SI",B667,'Energía Transada'!B667*'Energía Transada'!$I$15)</f>
        <v>0.83421407104061396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0</v>
      </c>
      <c r="C668" s="20">
        <f>$J$4*'Punto de Medida'!D668</f>
        <v>652.42304294400003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1.1343814926</v>
      </c>
      <c r="C669" s="20">
        <f>$J$4*'Punto de Medida'!D669</f>
        <v>645.72366806400009</v>
      </c>
      <c r="D669" s="9">
        <f ca="1">IF($I$13="SI",B669,'Energía Transada'!B669*'Energía Transada'!$I$15)</f>
        <v>0.77395098819308139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1229.678273472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$J$3*'Punto de Medida'!C671</f>
        <v>18.731035816799999</v>
      </c>
      <c r="C671" s="20">
        <f>$J$4*'Punto de Medida'!D671</f>
        <v>1757.7546563520002</v>
      </c>
      <c r="D671" s="9">
        <f ca="1">IF($I$13="SI",B671,'Energía Transada'!B671*'Energía Transada'!$I$15)</f>
        <v>12.779566464069761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$J$3*'Punto de Medida'!C672</f>
        <v>19.950312226200001</v>
      </c>
      <c r="C672" s="20">
        <f>$J$4*'Punto de Medida'!D672</f>
        <v>2194.7140781760004</v>
      </c>
      <c r="D672" s="9">
        <f ca="1">IF($I$13="SI",B672,'Energía Transada'!B672*'Energía Transada'!$I$15)</f>
        <v>13.611438447253105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$J$3*'Punto de Medida'!C673</f>
        <v>61.170449299200001</v>
      </c>
      <c r="C673" s="20">
        <f>$J$4*'Punto de Medida'!D673</f>
        <v>2740.8003749760005</v>
      </c>
      <c r="D673" s="9">
        <f ca="1">IF($I$13="SI",B673,'Energía Transada'!B673*'Energía Transada'!$I$15)</f>
        <v>41.73457517789781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57.884531230799993</v>
      </c>
      <c r="C674" s="20">
        <f>$J$4*'Punto de Medida'!D674</f>
        <v>1955.6628282240001</v>
      </c>
      <c r="D674" s="9">
        <f ca="1">IF($I$13="SI",B674,'Energía Transada'!B674*'Energía Transada'!$I$15)</f>
        <v>39.492701916786309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$J$3*'Punto de Medida'!C675</f>
        <v>105.8441464854</v>
      </c>
      <c r="C675" s="20">
        <f>$J$4*'Punto de Medida'!D675</f>
        <v>2255.5927500479997</v>
      </c>
      <c r="D675" s="9">
        <f ca="1">IF($I$13="SI",B675,'Energía Transada'!B675*'Energía Transada'!$I$15)</f>
        <v>72.213961794345124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$J$3*'Punto de Medida'!C676</f>
        <v>16.4267215044</v>
      </c>
      <c r="C676" s="20">
        <f>$J$4*'Punto de Medida'!D676</f>
        <v>2823.7834687680001</v>
      </c>
      <c r="D676" s="9">
        <f ca="1">IF($I$13="SI",B676,'Energía Transada'!B676*'Energía Transada'!$I$15)</f>
        <v>11.207408992510674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$J$3*'Punto de Medida'!C677</f>
        <v>36.9293947233</v>
      </c>
      <c r="C677" s="20">
        <f>$J$4*'Punto de Medida'!D677</f>
        <v>2762.8312031999999</v>
      </c>
      <c r="D677" s="9">
        <f ca="1">IF($I$13="SI",B677,'Energía Transada'!B677*'Energía Transada'!$I$15)</f>
        <v>25.195705083271033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$J$3*'Punto de Medida'!C678</f>
        <v>30.499609063199994</v>
      </c>
      <c r="C678" s="20">
        <f>$J$4*'Punto de Medida'!D678</f>
        <v>2593.6833749759999</v>
      </c>
      <c r="D678" s="9">
        <f ca="1">IF($I$13="SI",B678,'Energía Transada'!B678*'Energía Transada'!$I$15)</f>
        <v>20.808874904916884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$J$3*'Punto de Medida'!C679</f>
        <v>3.5243033096999996</v>
      </c>
      <c r="C679" s="20">
        <f>$J$4*'Punto de Medida'!D679</f>
        <v>2803.8486094079999</v>
      </c>
      <c r="D679" s="9">
        <f ca="1">IF($I$13="SI",B679,'Energía Transada'!B679*'Energía Transada'!$I$15)</f>
        <v>2.4045156299074675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$J$3*'Punto de Medida'!C680</f>
        <v>1.5369612344999999</v>
      </c>
      <c r="C680" s="20">
        <f>$J$4*'Punto de Medida'!D680</f>
        <v>2902.2232968960002</v>
      </c>
      <c r="D680" s="9">
        <f ca="1">IF($I$13="SI",B680,'Energía Transada'!B680*'Energía Transada'!$I$15)</f>
        <v>1.048617836253064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$J$3*'Punto de Medida'!C681</f>
        <v>0</v>
      </c>
      <c r="C681" s="20">
        <f>$J$4*'Punto de Medida'!D681</f>
        <v>2809.288968672</v>
      </c>
      <c r="D681" s="9">
        <f ca="1">IF($I$13="SI",B681,'Energía Transada'!B681*'Energía Transada'!$I$15)</f>
        <v>0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$J$3*'Punto de Medida'!C682</f>
        <v>0</v>
      </c>
      <c r="C682" s="20">
        <f>$J$4*'Punto de Medida'!D682</f>
        <v>2789.7561563520003</v>
      </c>
      <c r="D682" s="9">
        <f ca="1">IF($I$13="SI",B682,'Energía Transada'!B682*'Energía Transada'!$I$15)</f>
        <v>0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0</v>
      </c>
      <c r="C683" s="20">
        <f>$J$4*'Punto de Medida'!D683</f>
        <v>2765.113218816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0</v>
      </c>
      <c r="C684" s="20">
        <f>$J$4*'Punto de Medida'!D684</f>
        <v>2785.0352811839998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0.58133919599999995</v>
      </c>
      <c r="C685" s="20">
        <f>$J$4*'Punto de Medida'!D685</f>
        <v>2578.9646250239998</v>
      </c>
      <c r="D685" s="9">
        <f ca="1">IF($I$13="SI",B685,'Energía Transada'!B685*'Energía Transada'!$I$15)</f>
        <v>0.39662851355969964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14.258220658199997</v>
      </c>
      <c r="C686" s="20">
        <f>$J$4*'Punto de Medida'!D686</f>
        <v>2494.4774063039999</v>
      </c>
      <c r="D686" s="9">
        <f ca="1">IF($I$13="SI",B686,'Energía Transada'!B686*'Energía Transada'!$I$15)</f>
        <v>9.727912558760389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0.47515667849999993</v>
      </c>
      <c r="C687" s="20">
        <f>$J$4*'Punto de Medida'!D687</f>
        <v>2524.2734999039999</v>
      </c>
      <c r="D687" s="9">
        <f ca="1">IF($I$13="SI",B687,'Energía Transada'!B687*'Energía Transada'!$I$15)</f>
        <v>0.32418369240910272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16.728658674899997</v>
      </c>
      <c r="C688" s="20">
        <f>$J$4*'Punto de Medida'!D688</f>
        <v>2576.5635000000002</v>
      </c>
      <c r="D688" s="9">
        <f ca="1">IF($I$13="SI",B688,'Energía Transada'!B688*'Energía Transada'!$I$15)</f>
        <v>11.413410741485873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113.7800070186</v>
      </c>
      <c r="C689" s="20">
        <f>$J$4*'Punto de Medida'!D689</f>
        <v>2783.1351562560003</v>
      </c>
      <c r="D689" s="9">
        <f ca="1">IF($I$13="SI",B689,'Energía Transada'!B689*'Energía Transada'!$I$15)</f>
        <v>77.628337065714575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331.81306507529996</v>
      </c>
      <c r="C690" s="20">
        <f>$J$4*'Punto de Medida'!D690</f>
        <v>2727.5247188160001</v>
      </c>
      <c r="D690" s="9">
        <f ca="1">IF($I$13="SI",B690,'Energía Transada'!B690*'Energía Transada'!$I$15)</f>
        <v>226.38508410587906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325.11268276920003</v>
      </c>
      <c r="C691" s="20">
        <f>$J$4*'Punto de Medida'!D691</f>
        <v>2625.2375624640003</v>
      </c>
      <c r="D691" s="9">
        <f ca="1">IF($I$13="SI",B691,'Energía Transada'!B691*'Energía Transada'!$I$15)</f>
        <v>221.81363478225541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111.86144255670001</v>
      </c>
      <c r="C692" s="20">
        <f>$J$4*'Punto de Medida'!D692</f>
        <v>2874.2024999999999</v>
      </c>
      <c r="D692" s="9">
        <f ca="1">IF($I$13="SI",B692,'Energía Transada'!B692*'Energía Transada'!$I$15)</f>
        <v>76.319363963732556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42.270020291999998</v>
      </c>
      <c r="C693" s="20">
        <f>$J$4*'Punto de Medida'!D693</f>
        <v>2820.3919218239998</v>
      </c>
      <c r="D693" s="9">
        <f ca="1">IF($I$13="SI",B693,'Energía Transada'!B693*'Energía Transada'!$I$15)</f>
        <v>28.83943734038931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66.667068125699984</v>
      </c>
      <c r="C694" s="20">
        <f>$J$4*'Punto de Medida'!D694</f>
        <v>2413.730765664</v>
      </c>
      <c r="D694" s="9">
        <f ca="1">IF($I$13="SI",B694,'Energía Transada'!B694*'Energía Transada'!$I$15)</f>
        <v>45.484736477461972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197.92279659239998</v>
      </c>
      <c r="C695" s="20">
        <f>$J$4*'Punto de Medida'!D695</f>
        <v>2023.3833281280001</v>
      </c>
      <c r="D695" s="9">
        <f ca="1">IF($I$13="SI",B695,'Energía Transada'!B695*'Energía Transada'!$I$15)</f>
        <v>135.03618051589694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200.72003014079999</v>
      </c>
      <c r="C696" s="20">
        <f>$J$4*'Punto de Medida'!D696</f>
        <v>2712.7431093119999</v>
      </c>
      <c r="D696" s="9">
        <f ca="1">IF($I$13="SI",B696,'Energía Transada'!B696*'Energía Transada'!$I$15)</f>
        <v>136.94464048559288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242.58047343180002</v>
      </c>
      <c r="C697" s="20">
        <f>$J$4*'Punto de Medida'!D697</f>
        <v>2052.8091562560003</v>
      </c>
      <c r="D697" s="9">
        <f ca="1">IF($I$13="SI",B697,'Energía Transada'!B697*'Energía Transada'!$I$15)</f>
        <v>165.50463697937727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260.93871268049998</v>
      </c>
      <c r="C698" s="20">
        <f>$J$4*'Punto de Medida'!D698</f>
        <v>2051.7246562559999</v>
      </c>
      <c r="D698" s="9">
        <f ca="1">IF($I$13="SI",B698,'Energía Transada'!B698*'Energía Transada'!$I$15)</f>
        <v>178.0298566701982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252.24510022379997</v>
      </c>
      <c r="C699" s="20">
        <f>$J$4*'Punto de Medida'!D699</f>
        <v>2111.1966562560001</v>
      </c>
      <c r="D699" s="9">
        <f ca="1">IF($I$13="SI",B699,'Energía Transada'!B699*'Energía Transada'!$I$15)</f>
        <v>172.0984923137425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593.67103226279983</v>
      </c>
      <c r="C700" s="20">
        <f>$J$4*'Punto de Medida'!D700</f>
        <v>2585.7696561600005</v>
      </c>
      <c r="D700" s="9">
        <f ca="1">IF($I$13="SI",B700,'Energía Transada'!B700*'Energía Transada'!$I$15)</f>
        <v>405.04211773438857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834.18773965139997</v>
      </c>
      <c r="C701" s="20">
        <f>$J$4*'Punto de Medida'!D701</f>
        <v>2793.1063593600002</v>
      </c>
      <c r="D701" s="9">
        <f ca="1">IF($I$13="SI",B701,'Energía Transada'!B701*'Energía Transada'!$I$15)</f>
        <v>569.13871537342629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658.92537175739994</v>
      </c>
      <c r="C702" s="20">
        <f>$J$4*'Punto de Medida'!D702</f>
        <v>2416.9462500479999</v>
      </c>
      <c r="D702" s="9">
        <f ca="1">IF($I$13="SI",B702,'Energía Transada'!B702*'Energía Transada'!$I$15)</f>
        <v>449.56299617359713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519.97214444099984</v>
      </c>
      <c r="C703" s="20">
        <f>$J$4*'Punto de Medida'!D703</f>
        <v>2424.5102344319998</v>
      </c>
      <c r="D703" s="9">
        <f ca="1">IF($I$13="SI",B703,'Energía Transada'!B703*'Energía Transada'!$I$15)</f>
        <v>354.75980315988056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141.02313675509998</v>
      </c>
      <c r="C704" s="20">
        <f>$J$4*'Punto de Medida'!D704</f>
        <v>2742.0237656640002</v>
      </c>
      <c r="D704" s="9">
        <f ca="1">IF($I$13="SI",B704,'Energía Transada'!B704*'Energía Transada'!$I$15)</f>
        <v>96.2154237896967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117.29944542929998</v>
      </c>
      <c r="C705" s="20">
        <f>$J$4*'Punto de Medida'!D705</f>
        <v>2250.0523125120003</v>
      </c>
      <c r="D705" s="9">
        <f ca="1">IF($I$13="SI",B705,'Energía Transada'!B705*'Energía Transada'!$I$15)</f>
        <v>80.029533535874563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107.82635405039998</v>
      </c>
      <c r="C706" s="20">
        <f>$J$4*'Punto de Medida'!D706</f>
        <v>2501.7052968960002</v>
      </c>
      <c r="D706" s="9">
        <f ca="1">IF($I$13="SI",B706,'Energía Transada'!B706*'Energía Transada'!$I$15)</f>
        <v>73.566356481444004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160.48156145370001</v>
      </c>
      <c r="C707" s="20">
        <f>$J$4*'Punto de Medida'!D707</f>
        <v>2175.1756405440001</v>
      </c>
      <c r="D707" s="9">
        <f ca="1">IF($I$13="SI",B707,'Energía Transada'!B707*'Energía Transada'!$I$15)</f>
        <v>109.49126363934461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382.68670629330001</v>
      </c>
      <c r="C708" s="20">
        <f>$J$4*'Punto de Medida'!D708</f>
        <v>2392.7511562560003</v>
      </c>
      <c r="D708" s="9">
        <f ca="1">IF($I$13="SI",B708,'Energía Transada'!B708*'Energía Transada'!$I$15)</f>
        <v>261.09448755657093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406.03295947710001</v>
      </c>
      <c r="C709" s="20">
        <f>$J$4*'Punto de Medida'!D709</f>
        <v>2074.1403282240003</v>
      </c>
      <c r="D709" s="9">
        <f ca="1">IF($I$13="SI",B709,'Energía Transada'!B709*'Energía Transada'!$I$15)</f>
        <v>277.02286424472908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1076.0581413174</v>
      </c>
      <c r="C710" s="20">
        <f>$J$4*'Punto de Medida'!D710</f>
        <v>1701.3214687679999</v>
      </c>
      <c r="D710" s="9">
        <f ca="1">IF($I$13="SI",B710,'Energía Transada'!B710*'Energía Transada'!$I$15)</f>
        <v>734.15889386294464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1115.5309841825997</v>
      </c>
      <c r="C711" s="20">
        <f>$J$4*'Punto de Medida'!D711</f>
        <v>1024.379156256</v>
      </c>
      <c r="D711" s="9">
        <f ca="1">IF($I$13="SI",B711,'Energía Transada'!B711*'Energía Transada'!$I$15)</f>
        <v>761.08990952355009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1018.2367117632001</v>
      </c>
      <c r="C712" s="20">
        <f>$J$4*'Punto de Medida'!D712</f>
        <v>652.09064639999997</v>
      </c>
      <c r="D712" s="9">
        <f ca="1">IF($I$13="SI",B712,'Energía Transada'!B712*'Energía Transada'!$I$15)</f>
        <v>694.70924413387468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1073.9415392999999</v>
      </c>
      <c r="C713" s="20">
        <f>$J$4*'Punto de Medida'!D713</f>
        <v>1956.312890592</v>
      </c>
      <c r="D713" s="9">
        <f ca="1">IF($I$13="SI",B713,'Energía Transada'!B713*'Energía Transada'!$I$15)</f>
        <v>732.71480628423808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1131.5332028999999</v>
      </c>
      <c r="C714" s="20">
        <f>$J$4*'Punto de Medida'!D714</f>
        <v>642.42492182399997</v>
      </c>
      <c r="D714" s="9">
        <f ca="1">IF($I$13="SI",B714,'Energía Transada'!B714*'Energía Transada'!$I$15)</f>
        <v>772.0076942991351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1625.3274429000001</v>
      </c>
      <c r="C715" s="20">
        <f>$J$4*'Punto de Medida'!D715</f>
        <v>213.030483264</v>
      </c>
      <c r="D715" s="9">
        <f ca="1">IF($I$13="SI",B715,'Energía Transada'!B715*'Energía Transada'!$I$15)</f>
        <v>1108.9071787363441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1504.4079335999998</v>
      </c>
      <c r="C716" s="20">
        <f>$J$4*'Punto de Medida'!D716</f>
        <v>95.915106432000002</v>
      </c>
      <c r="D716" s="9">
        <f ca="1">IF($I$13="SI",B716,'Energía Transada'!B716*'Energía Transada'!$I$15)</f>
        <v>1026.4077953057672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1203.229329</v>
      </c>
      <c r="C717" s="20">
        <f>$J$4*'Punto de Medida'!D717</f>
        <v>233.30625868799999</v>
      </c>
      <c r="D717" s="9">
        <f ca="1">IF($I$13="SI",B717,'Energía Transada'!B717*'Energía Transada'!$I$15)</f>
        <v>820.92359076490834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1138.5287082</v>
      </c>
      <c r="C718" s="20">
        <f>$J$4*'Punto de Medida'!D718</f>
        <v>112.67379340799999</v>
      </c>
      <c r="D718" s="9">
        <f ca="1">IF($I$13="SI",B718,'Energía Transada'!B718*'Energía Transada'!$I$15)</f>
        <v>776.78049628432598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1263.9339164999999</v>
      </c>
      <c r="C719" s="20">
        <f>$J$4*'Punto de Medida'!D719</f>
        <v>5.8120049280000003</v>
      </c>
      <c r="D719" s="9">
        <f ca="1">IF($I$13="SI",B719,'Energía Transada'!B719*'Energía Transada'!$I$15)</f>
        <v>862.34032383924182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1081.9678690610999</v>
      </c>
      <c r="C720" s="20">
        <f>$J$4*'Punto de Medida'!D720</f>
        <v>0.45972931200000006</v>
      </c>
      <c r="D720" s="9">
        <f ca="1">IF($I$13="SI",B720,'Energía Transada'!B720*'Energía Transada'!$I$15)</f>
        <v>738.190905718767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891.03769805280001</v>
      </c>
      <c r="C721" s="20">
        <f>$J$4*'Punto de Medida'!D721</f>
        <v>0</v>
      </c>
      <c r="D721" s="9">
        <f ca="1">IF($I$13="SI",B721,'Energía Transada'!B721*'Energía Transada'!$I$15)</f>
        <v>607.92556245310971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779.01211448639981</v>
      </c>
      <c r="C722" s="20">
        <f>$J$4*'Punto de Medida'!D722</f>
        <v>8.3241599999999999E-4</v>
      </c>
      <c r="D722" s="9">
        <f ca="1">IF($I$13="SI",B722,'Energía Transada'!B722*'Energía Transada'!$I$15)</f>
        <v>531.49421050518561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719.65089344369994</v>
      </c>
      <c r="C723" s="20">
        <f>$J$4*'Punto de Medida'!D723</f>
        <v>0.310012128</v>
      </c>
      <c r="D723" s="9">
        <f ca="1">IF($I$13="SI",B723,'Energía Transada'!B723*'Energía Transada'!$I$15)</f>
        <v>490.99401195113035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665.20057163159993</v>
      </c>
      <c r="C724" s="20">
        <f>$J$4*'Punto de Medida'!D724</f>
        <v>34.949782368000001</v>
      </c>
      <c r="D724" s="9">
        <f ca="1">IF($I$13="SI",B724,'Energía Transada'!B724*'Energía Transada'!$I$15)</f>
        <v>453.84435758104979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791.15503169760007</v>
      </c>
      <c r="C725" s="20">
        <f>$J$4*'Punto de Medida'!D725</f>
        <v>61.129668863999989</v>
      </c>
      <c r="D725" s="9">
        <f ca="1">IF($I$13="SI",B725,'Energía Transada'!B725*'Energía Transada'!$I$15)</f>
        <v>539.778921456891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786.83833360560004</v>
      </c>
      <c r="C726" s="20">
        <f>$J$4*'Punto de Medida'!D726</f>
        <v>2.9917541760000002</v>
      </c>
      <c r="D726" s="9">
        <f ca="1">IF($I$13="SI",B726,'Energía Transada'!B726*'Energía Transada'!$I$15)</f>
        <v>536.83378106467853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506.09924873970004</v>
      </c>
      <c r="C727" s="20">
        <f>$J$4*'Punto de Medida'!D727</f>
        <v>189.55113283200001</v>
      </c>
      <c r="D727" s="9">
        <f ca="1">IF($I$13="SI",B727,'Energía Transada'!B727*'Energía Transada'!$I$15)</f>
        <v>345.29478507984163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221.39665138200002</v>
      </c>
      <c r="C728" s="20">
        <f>$J$4*'Punto de Medida'!D728</f>
        <v>85.038857759999999</v>
      </c>
      <c r="D728" s="9">
        <f ca="1">IF($I$13="SI",B728,'Energía Transada'!B728*'Energía Transada'!$I$15)</f>
        <v>151.05161556100836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59.675015038799998</v>
      </c>
      <c r="C729" s="20">
        <f>$J$4*'Punto de Medida'!D729</f>
        <v>20.606341248000003</v>
      </c>
      <c r="D729" s="9">
        <f ca="1">IF($I$13="SI",B729,'Energía Transada'!B729*'Energía Transada'!$I$15)</f>
        <v>40.71428982313445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0</v>
      </c>
      <c r="C730" s="20">
        <f>$J$4*'Punto de Medida'!D730</f>
        <v>5.8546464000000006E-2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1.1364339599999999E-2</v>
      </c>
      <c r="C732" s="20">
        <f>$J$4*'Punto de Medida'!D732</f>
        <v>0</v>
      </c>
      <c r="D732" s="9">
        <f ca="1">IF($I$13="SI",B732,'Energía Transada'!B732*'Energía Transada'!$I$15)</f>
        <v>7.753513188427142E-3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0.79281915450000007</v>
      </c>
      <c r="C733" s="20">
        <f>$J$4*'Punto de Medida'!D733</f>
        <v>0</v>
      </c>
      <c r="D733" s="9">
        <f ca="1">IF($I$13="SI",B733,'Energía Transada'!B733*'Energía Transada'!$I$15)</f>
        <v>0.54091429742678643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22.293989987099998</v>
      </c>
      <c r="C734" s="20">
        <f>$J$4*'Punto de Medida'!D734</f>
        <v>0</v>
      </c>
      <c r="D734" s="9">
        <f ca="1">IF($I$13="SI",B734,'Energía Transada'!B734*'Energía Transada'!$I$15)</f>
        <v>15.21045229831415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0.56748237479999997</v>
      </c>
      <c r="C735" s="20">
        <f>$J$4*'Punto de Medida'!D735</f>
        <v>0</v>
      </c>
      <c r="D735" s="9">
        <f ca="1">IF($I$13="SI",B735,'Energía Transada'!B735*'Energía Transada'!$I$15)</f>
        <v>0.38717446258045252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15.467095682699998</v>
      </c>
      <c r="C736" s="20">
        <f>$J$4*'Punto de Medida'!D736</f>
        <v>0</v>
      </c>
      <c r="D736" s="9">
        <f ca="1">IF($I$13="SI",B736,'Energía Transada'!B736*'Energía Transada'!$I$15)</f>
        <v>10.552688020910512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81.494664646500013</v>
      </c>
      <c r="C737" s="20">
        <f>$J$4*'Punto de Medida'!D737</f>
        <v>0</v>
      </c>
      <c r="D737" s="9">
        <f ca="1">IF($I$13="SI",B737,'Energía Transada'!B737*'Energía Transada'!$I$15)</f>
        <v>55.601115362927473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26.570578957499997</v>
      </c>
      <c r="C738" s="20">
        <f>$J$4*'Punto de Medida'!D738</f>
        <v>0</v>
      </c>
      <c r="D738" s="9">
        <f ca="1">IF($I$13="SI",B738,'Energía Transada'!B738*'Energía Transada'!$I$15)</f>
        <v>18.128227562921559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19.936995338399999</v>
      </c>
      <c r="C739" s="20">
        <f>$J$4*'Punto de Medida'!D739</f>
        <v>0</v>
      </c>
      <c r="D739" s="9">
        <f ca="1">IF($I$13="SI",B739,'Energía Transada'!B739*'Energía Transada'!$I$15)</f>
        <v>13.602352774981739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0.67932451199999999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0.99226214400000001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15.688246464000002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32.015364671999997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50.072817216000004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27.791945472000002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17.951549087999997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14.641115999999998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workbookViewId="0">
      <selection activeCell="H28" sqref="H28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hidden="1" customWidth="1"/>
    <col min="6" max="6" width="11.1640625" hidden="1" customWidth="1"/>
    <col min="7" max="7" width="52.5" bestFit="1" customWidth="1"/>
    <col min="8" max="8" width="12.6640625" bestFit="1" customWidth="1"/>
    <col min="9" max="9" width="11.5" bestFit="1" customWidth="1"/>
  </cols>
  <sheetData>
    <row r="2" spans="2:9" x14ac:dyDescent="0.2">
      <c r="C2" s="70"/>
      <c r="D2" s="70"/>
      <c r="E2" s="70" t="s">
        <v>77</v>
      </c>
    </row>
    <row r="3" spans="2:9" x14ac:dyDescent="0.2">
      <c r="B3" s="29"/>
      <c r="C3" s="46">
        <f>'Energía Transada'!I8</f>
        <v>44743</v>
      </c>
      <c r="D3" s="27"/>
      <c r="E3" s="68">
        <f>EDATE(C3,1)</f>
        <v>44774</v>
      </c>
      <c r="F3" s="28"/>
      <c r="G3" s="71" t="s">
        <v>80</v>
      </c>
    </row>
    <row r="4" spans="2:9" x14ac:dyDescent="0.2">
      <c r="B4" s="30" t="s">
        <v>45</v>
      </c>
      <c r="C4" s="55">
        <f ca="1">'Energía Transada'!I10*(1+'Energía Transada'!I11)</f>
        <v>565200</v>
      </c>
      <c r="D4" s="26" t="s">
        <v>46</v>
      </c>
      <c r="E4" s="31">
        <v>603600</v>
      </c>
      <c r="F4" s="32" t="s">
        <v>46</v>
      </c>
      <c r="G4" s="63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64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64"/>
    </row>
    <row r="7" spans="2:9" x14ac:dyDescent="0.2">
      <c r="B7" s="30" t="s">
        <v>99</v>
      </c>
      <c r="C7" s="26">
        <v>281.14800000000002</v>
      </c>
      <c r="D7" s="25"/>
      <c r="E7" s="33">
        <v>281.14800000000002</v>
      </c>
      <c r="F7" s="34"/>
      <c r="G7" s="64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41.78</v>
      </c>
      <c r="F8" s="32" t="s">
        <v>48</v>
      </c>
      <c r="G8" s="64"/>
    </row>
    <row r="9" spans="2:9" x14ac:dyDescent="0.2">
      <c r="B9" s="30" t="s">
        <v>51</v>
      </c>
      <c r="C9" s="26">
        <v>857.77</v>
      </c>
      <c r="D9" s="85" t="s">
        <v>58</v>
      </c>
      <c r="E9" s="26">
        <v>953.71</v>
      </c>
      <c r="F9" s="26" t="s">
        <v>58</v>
      </c>
      <c r="G9" s="64" t="s">
        <v>101</v>
      </c>
    </row>
    <row r="10" spans="2:9" s="11" customFormat="1" ht="25" customHeight="1" x14ac:dyDescent="0.2">
      <c r="B10" s="107" t="s">
        <v>52</v>
      </c>
      <c r="C10" s="56">
        <f ca="1">C4/1000*C8</f>
        <v>23614.056000000004</v>
      </c>
      <c r="D10" s="57" t="s">
        <v>53</v>
      </c>
      <c r="E10" s="58">
        <f>E4/1000*E8</f>
        <v>25218.408000000003</v>
      </c>
      <c r="F10" s="59" t="s">
        <v>53</v>
      </c>
      <c r="G10" s="69"/>
    </row>
    <row r="11" spans="2:9" s="11" customFormat="1" ht="25" customHeight="1" x14ac:dyDescent="0.2">
      <c r="B11" s="108"/>
      <c r="C11" s="83">
        <f ca="1">ROUND(C9*C10,0)</f>
        <v>20255429</v>
      </c>
      <c r="D11" s="60" t="s">
        <v>54</v>
      </c>
      <c r="E11" s="62">
        <f>ROUND(E9*E10,0)</f>
        <v>24051048</v>
      </c>
      <c r="F11" s="61" t="s">
        <v>54</v>
      </c>
      <c r="G11" s="67"/>
    </row>
    <row r="12" spans="2:9" x14ac:dyDescent="0.2">
      <c r="B12" s="63"/>
      <c r="E12" s="65"/>
      <c r="F12" s="66"/>
      <c r="G12" s="64"/>
    </row>
    <row r="13" spans="2:9" s="92" customFormat="1" ht="18" customHeight="1" x14ac:dyDescent="0.2">
      <c r="B13" s="94" t="s">
        <v>57</v>
      </c>
      <c r="C13" s="92">
        <v>953.71</v>
      </c>
      <c r="D13" s="95" t="s">
        <v>58</v>
      </c>
      <c r="E13" s="96"/>
      <c r="F13" s="97"/>
      <c r="G13" s="98" t="s">
        <v>59</v>
      </c>
    </row>
    <row r="14" spans="2:9" s="92" customFormat="1" ht="18" customHeight="1" x14ac:dyDescent="0.2">
      <c r="B14" s="94" t="s">
        <v>61</v>
      </c>
      <c r="C14" s="99">
        <f ca="1">C13*C10</f>
        <v>22520961.347760003</v>
      </c>
      <c r="D14" s="95" t="s">
        <v>54</v>
      </c>
      <c r="E14" s="96"/>
      <c r="F14" s="97"/>
      <c r="G14" s="98"/>
    </row>
    <row r="15" spans="2:9" s="92" customFormat="1" ht="18" customHeight="1" x14ac:dyDescent="0.2">
      <c r="B15" s="94" t="s">
        <v>55</v>
      </c>
      <c r="C15" s="100">
        <v>70528708</v>
      </c>
      <c r="D15" s="92" t="s">
        <v>54</v>
      </c>
      <c r="E15" s="96"/>
      <c r="F15" s="97"/>
      <c r="G15" s="98" t="s">
        <v>79</v>
      </c>
      <c r="H15" s="101" t="s">
        <v>81</v>
      </c>
      <c r="I15" s="99">
        <f ca="1">SUMPRODUCT('Energía Transada'!D10:D754,CMG!F3:F747)</f>
        <v>70528705.442359835</v>
      </c>
    </row>
    <row r="16" spans="2:9" s="92" customFormat="1" ht="18" customHeight="1" x14ac:dyDescent="0.2">
      <c r="B16" s="94" t="s">
        <v>56</v>
      </c>
      <c r="C16" s="99">
        <f ca="1">'E. Traspasada Pto. Entrega'!J10</f>
        <v>130627939.35286589</v>
      </c>
      <c r="D16" s="92" t="s">
        <v>54</v>
      </c>
      <c r="E16" s="96"/>
      <c r="F16" s="97"/>
      <c r="G16" s="102" t="s">
        <v>60</v>
      </c>
    </row>
    <row r="17" spans="2:7" s="92" customFormat="1" ht="26" customHeight="1" x14ac:dyDescent="0.2">
      <c r="B17" s="86" t="s">
        <v>73</v>
      </c>
      <c r="C17" s="87">
        <f ca="1">C15-C16</f>
        <v>-60099231.35286589</v>
      </c>
      <c r="D17" s="88" t="s">
        <v>54</v>
      </c>
      <c r="E17" s="89"/>
      <c r="F17" s="90"/>
      <c r="G17" s="91" t="s">
        <v>83</v>
      </c>
    </row>
    <row r="18" spans="2:7" s="92" customFormat="1" ht="26" customHeight="1" x14ac:dyDescent="0.2">
      <c r="B18" s="86" t="s">
        <v>84</v>
      </c>
      <c r="C18" s="89"/>
      <c r="D18" s="90"/>
      <c r="E18" s="93">
        <f ca="1">C14-C11</f>
        <v>2265532.3477600031</v>
      </c>
      <c r="F18" s="88" t="s">
        <v>54</v>
      </c>
      <c r="G18" s="91" t="s">
        <v>83</v>
      </c>
    </row>
    <row r="26" spans="2:7" x14ac:dyDescent="0.2">
      <c r="B26" s="82">
        <v>44470</v>
      </c>
      <c r="C26">
        <v>281.14800000000002</v>
      </c>
      <c r="D26" s="82"/>
      <c r="E26">
        <v>274.31</v>
      </c>
    </row>
    <row r="27" spans="2:7" x14ac:dyDescent="0.2">
      <c r="B27" s="82">
        <f>EDATE(B26,6)</f>
        <v>44652</v>
      </c>
      <c r="D27" s="82"/>
    </row>
    <row r="28" spans="2:7" x14ac:dyDescent="0.2">
      <c r="B28" s="82">
        <f>EDATE(B27,6)</f>
        <v>44835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/>
  </sheetViews>
  <sheetFormatPr baseColWidth="10" defaultRowHeight="16" x14ac:dyDescent="0.2"/>
  <cols>
    <col min="1" max="1" width="26.33203125" style="80" customWidth="1"/>
    <col min="2" max="2" width="26.33203125" style="72" customWidth="1"/>
    <col min="3" max="3" width="26.33203125" style="73" customWidth="1"/>
    <col min="4" max="16384" width="10.83203125" style="74"/>
  </cols>
  <sheetData>
    <row r="1" spans="1:3" x14ac:dyDescent="0.2">
      <c r="A1" s="8" t="s">
        <v>85</v>
      </c>
      <c r="B1" s="72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75" t="s">
        <v>97</v>
      </c>
      <c r="C3" s="76"/>
    </row>
    <row r="4" spans="1:3" x14ac:dyDescent="0.2">
      <c r="A4" s="3" t="s">
        <v>3</v>
      </c>
      <c r="B4" s="72" t="s">
        <v>5</v>
      </c>
    </row>
    <row r="5" spans="1:3" x14ac:dyDescent="0.2">
      <c r="A5" s="3" t="s">
        <v>88</v>
      </c>
      <c r="B5" s="72" t="s">
        <v>89</v>
      </c>
    </row>
    <row r="6" spans="1:3" x14ac:dyDescent="0.2">
      <c r="A6" s="3" t="s">
        <v>90</v>
      </c>
      <c r="B6" s="72" t="s">
        <v>98</v>
      </c>
    </row>
    <row r="7" spans="1:3" x14ac:dyDescent="0.2">
      <c r="A7" s="3" t="s">
        <v>91</v>
      </c>
      <c r="B7" s="72" t="s">
        <v>96</v>
      </c>
    </row>
    <row r="8" spans="1:3" x14ac:dyDescent="0.2">
      <c r="A8" s="3" t="s">
        <v>92</v>
      </c>
      <c r="B8" s="72" t="s">
        <v>14</v>
      </c>
    </row>
    <row r="9" spans="1:3" x14ac:dyDescent="0.2">
      <c r="A9" s="77" t="s">
        <v>93</v>
      </c>
      <c r="B9" s="72" t="s">
        <v>94</v>
      </c>
    </row>
    <row r="10" spans="1:3" x14ac:dyDescent="0.2">
      <c r="A10" s="77" t="s">
        <v>95</v>
      </c>
    </row>
    <row r="11" spans="1:3" x14ac:dyDescent="0.2">
      <c r="A11" s="3" t="s">
        <v>20</v>
      </c>
      <c r="B11" s="72">
        <f ca="1">SUM(B13:B757)</f>
        <v>565200.00000000047</v>
      </c>
    </row>
    <row r="12" spans="1:3" ht="17" thickBot="1" x14ac:dyDescent="0.25">
      <c r="A12" s="6" t="s">
        <v>21</v>
      </c>
      <c r="B12" s="78" t="s">
        <v>22</v>
      </c>
      <c r="C12" s="79"/>
    </row>
    <row r="13" spans="1:3" ht="17" thickTop="1" x14ac:dyDescent="0.2">
      <c r="A13" s="80">
        <v>1</v>
      </c>
      <c r="B13" s="81">
        <f ca="1">'Energía Transada'!D10</f>
        <v>804.75301938652603</v>
      </c>
    </row>
    <row r="14" spans="1:3" x14ac:dyDescent="0.2">
      <c r="A14" s="80">
        <v>2</v>
      </c>
      <c r="B14" s="81">
        <f ca="1">'Energía Transada'!D11</f>
        <v>161.54339152710043</v>
      </c>
    </row>
    <row r="15" spans="1:3" x14ac:dyDescent="0.2">
      <c r="A15" s="80">
        <v>3</v>
      </c>
      <c r="B15" s="81">
        <f ca="1">'Energía Transada'!D12</f>
        <v>351.19335996374963</v>
      </c>
    </row>
    <row r="16" spans="1:3" x14ac:dyDescent="0.2">
      <c r="A16" s="80">
        <v>4</v>
      </c>
      <c r="B16" s="81">
        <f ca="1">'Energía Transada'!D13</f>
        <v>172.20952300161915</v>
      </c>
    </row>
    <row r="17" spans="1:2" x14ac:dyDescent="0.2">
      <c r="A17" s="80">
        <v>5</v>
      </c>
      <c r="B17" s="81">
        <f ca="1">'Energía Transada'!D14</f>
        <v>295.83158400841097</v>
      </c>
    </row>
    <row r="18" spans="1:2" x14ac:dyDescent="0.2">
      <c r="A18" s="80">
        <v>6</v>
      </c>
      <c r="B18" s="81">
        <f ca="1">'Energía Transada'!D15</f>
        <v>772.3855389265749</v>
      </c>
    </row>
    <row r="19" spans="1:2" x14ac:dyDescent="0.2">
      <c r="A19" s="80">
        <v>7</v>
      </c>
      <c r="B19" s="81">
        <f ca="1">'Energía Transada'!D16</f>
        <v>1226.7919387679051</v>
      </c>
    </row>
    <row r="20" spans="1:2" s="73" customFormat="1" x14ac:dyDescent="0.2">
      <c r="A20" s="80">
        <v>8</v>
      </c>
      <c r="B20" s="81">
        <f ca="1">'Energía Transada'!D17</f>
        <v>1242.9235208287168</v>
      </c>
    </row>
    <row r="21" spans="1:2" s="73" customFormat="1" x14ac:dyDescent="0.2">
      <c r="A21" s="80">
        <v>9</v>
      </c>
      <c r="B21" s="81">
        <f ca="1">'Energía Transada'!D18</f>
        <v>953.42513671414031</v>
      </c>
    </row>
    <row r="22" spans="1:2" s="73" customFormat="1" x14ac:dyDescent="0.2">
      <c r="A22" s="80">
        <v>10</v>
      </c>
      <c r="B22" s="81">
        <f ca="1">'Energía Transada'!D19</f>
        <v>440.35757797434638</v>
      </c>
    </row>
    <row r="23" spans="1:2" s="73" customFormat="1" x14ac:dyDescent="0.2">
      <c r="A23" s="80">
        <v>11</v>
      </c>
      <c r="B23" s="81">
        <f ca="1">'Energía Transada'!D20</f>
        <v>1023.9392599289764</v>
      </c>
    </row>
    <row r="24" spans="1:2" s="73" customFormat="1" x14ac:dyDescent="0.2">
      <c r="A24" s="80">
        <v>12</v>
      </c>
      <c r="B24" s="81">
        <f ca="1">'Energía Transada'!D21</f>
        <v>940.52800120394772</v>
      </c>
    </row>
    <row r="25" spans="1:2" s="73" customFormat="1" x14ac:dyDescent="0.2">
      <c r="A25" s="80">
        <v>13</v>
      </c>
      <c r="B25" s="81">
        <f ca="1">'Energía Transada'!D22</f>
        <v>652.52866328833466</v>
      </c>
    </row>
    <row r="26" spans="1:2" s="73" customFormat="1" x14ac:dyDescent="0.2">
      <c r="A26" s="80">
        <v>14</v>
      </c>
      <c r="B26" s="81">
        <f ca="1">'Energía Transada'!D23</f>
        <v>772.82323042810333</v>
      </c>
    </row>
    <row r="27" spans="1:2" s="73" customFormat="1" x14ac:dyDescent="0.2">
      <c r="A27" s="80">
        <v>15</v>
      </c>
      <c r="B27" s="81">
        <f ca="1">'Energía Transada'!D24</f>
        <v>547.94442014636297</v>
      </c>
    </row>
    <row r="28" spans="1:2" s="73" customFormat="1" x14ac:dyDescent="0.2">
      <c r="A28" s="80">
        <v>16</v>
      </c>
      <c r="B28" s="81">
        <f ca="1">'Energía Transada'!D25</f>
        <v>250.63309694809857</v>
      </c>
    </row>
    <row r="29" spans="1:2" s="73" customFormat="1" x14ac:dyDescent="0.2">
      <c r="A29" s="80">
        <v>17</v>
      </c>
      <c r="B29" s="81">
        <f ca="1">'Energía Transada'!D26</f>
        <v>165.18229843062255</v>
      </c>
    </row>
    <row r="30" spans="1:2" s="73" customFormat="1" x14ac:dyDescent="0.2">
      <c r="A30" s="80">
        <v>18</v>
      </c>
      <c r="B30" s="81">
        <f ca="1">'Energía Transada'!D27</f>
        <v>363.41805610417629</v>
      </c>
    </row>
    <row r="31" spans="1:2" s="73" customFormat="1" x14ac:dyDescent="0.2">
      <c r="A31" s="80">
        <v>19</v>
      </c>
      <c r="B31" s="81">
        <f ca="1">'Energía Transada'!D28</f>
        <v>116.8465449241377</v>
      </c>
    </row>
    <row r="32" spans="1:2" s="73" customFormat="1" x14ac:dyDescent="0.2">
      <c r="A32" s="80">
        <v>20</v>
      </c>
      <c r="B32" s="81">
        <f ca="1">'Energía Transada'!D29</f>
        <v>262.31173317990044</v>
      </c>
    </row>
    <row r="33" spans="1:2" s="73" customFormat="1" x14ac:dyDescent="0.2">
      <c r="A33" s="80">
        <v>21</v>
      </c>
      <c r="B33" s="81">
        <f ca="1">'Energía Transada'!D30</f>
        <v>380.98401630805569</v>
      </c>
    </row>
    <row r="34" spans="1:2" s="73" customFormat="1" x14ac:dyDescent="0.2">
      <c r="A34" s="80">
        <v>22</v>
      </c>
      <c r="B34" s="81">
        <f ca="1">'Energía Transada'!D31</f>
        <v>724.27056963000007</v>
      </c>
    </row>
    <row r="35" spans="1:2" s="73" customFormat="1" x14ac:dyDescent="0.2">
      <c r="A35" s="80">
        <v>23</v>
      </c>
      <c r="B35" s="81">
        <f ca="1">'Energía Transada'!D32</f>
        <v>1034.6397706997168</v>
      </c>
    </row>
    <row r="36" spans="1:2" s="73" customFormat="1" x14ac:dyDescent="0.2">
      <c r="A36" s="80">
        <v>24</v>
      </c>
      <c r="B36" s="81">
        <f ca="1">'Energía Transada'!D33</f>
        <v>1791.2240846169002</v>
      </c>
    </row>
    <row r="37" spans="1:2" s="73" customFormat="1" x14ac:dyDescent="0.2">
      <c r="A37" s="80">
        <v>25</v>
      </c>
      <c r="B37" s="81">
        <f ca="1">'Energía Transada'!D34</f>
        <v>1936.2759658683847</v>
      </c>
    </row>
    <row r="38" spans="1:2" s="73" customFormat="1" x14ac:dyDescent="0.2">
      <c r="A38" s="80">
        <v>26</v>
      </c>
      <c r="B38" s="81">
        <f ca="1">'Energía Transada'!D35</f>
        <v>1749.9099727114531</v>
      </c>
    </row>
    <row r="39" spans="1:2" s="73" customFormat="1" x14ac:dyDescent="0.2">
      <c r="A39" s="80">
        <v>27</v>
      </c>
      <c r="B39" s="81">
        <f ca="1">'Energía Transada'!D36</f>
        <v>1856.9315143586314</v>
      </c>
    </row>
    <row r="40" spans="1:2" s="73" customFormat="1" x14ac:dyDescent="0.2">
      <c r="A40" s="80">
        <v>28</v>
      </c>
      <c r="B40" s="81">
        <f ca="1">'Energía Transada'!D37</f>
        <v>1772.3038796181611</v>
      </c>
    </row>
    <row r="41" spans="1:2" s="73" customFormat="1" x14ac:dyDescent="0.2">
      <c r="A41" s="80">
        <v>29</v>
      </c>
      <c r="B41" s="81">
        <f ca="1">'Energía Transada'!D38</f>
        <v>1805.6410935643369</v>
      </c>
    </row>
    <row r="42" spans="1:2" s="73" customFormat="1" x14ac:dyDescent="0.2">
      <c r="A42" s="80">
        <v>30</v>
      </c>
      <c r="B42" s="81">
        <f ca="1">'Energía Transada'!D39</f>
        <v>1804.076850397726</v>
      </c>
    </row>
    <row r="43" spans="1:2" s="73" customFormat="1" x14ac:dyDescent="0.2">
      <c r="A43" s="80">
        <v>31</v>
      </c>
      <c r="B43" s="81">
        <f ca="1">'Energía Transada'!D40</f>
        <v>1904.2425007957829</v>
      </c>
    </row>
    <row r="44" spans="1:2" s="73" customFormat="1" x14ac:dyDescent="0.2">
      <c r="A44" s="80">
        <v>32</v>
      </c>
      <c r="B44" s="81">
        <f ca="1">'Energía Transada'!D41</f>
        <v>2036.7592624576</v>
      </c>
    </row>
    <row r="45" spans="1:2" s="73" customFormat="1" x14ac:dyDescent="0.2">
      <c r="A45" s="80">
        <v>33</v>
      </c>
      <c r="B45" s="81">
        <f ca="1">'Energía Transada'!D42</f>
        <v>1987.5017966903924</v>
      </c>
    </row>
    <row r="46" spans="1:2" s="73" customFormat="1" x14ac:dyDescent="0.2">
      <c r="A46" s="80">
        <v>34</v>
      </c>
      <c r="B46" s="81">
        <f ca="1">'Energía Transada'!D43</f>
        <v>1671.5874681252128</v>
      </c>
    </row>
    <row r="47" spans="1:2" s="73" customFormat="1" x14ac:dyDescent="0.2">
      <c r="A47" s="80">
        <v>35</v>
      </c>
      <c r="B47" s="81">
        <f ca="1">'Energía Transada'!D44</f>
        <v>1743.4619143027396</v>
      </c>
    </row>
    <row r="48" spans="1:2" s="73" customFormat="1" x14ac:dyDescent="0.2">
      <c r="A48" s="80">
        <v>36</v>
      </c>
      <c r="B48" s="81">
        <f ca="1">'Energía Transada'!D45</f>
        <v>2009.7875442969071</v>
      </c>
    </row>
    <row r="49" spans="1:2" s="73" customFormat="1" x14ac:dyDescent="0.2">
      <c r="A49" s="80">
        <v>37</v>
      </c>
      <c r="B49" s="81">
        <f ca="1">'Energía Transada'!D46</f>
        <v>1826.3773407523277</v>
      </c>
    </row>
    <row r="50" spans="1:2" s="73" customFormat="1" x14ac:dyDescent="0.2">
      <c r="A50" s="80">
        <v>38</v>
      </c>
      <c r="B50" s="81">
        <f ca="1">'Energía Transada'!D47</f>
        <v>1701.3075506474154</v>
      </c>
    </row>
    <row r="51" spans="1:2" s="73" customFormat="1" x14ac:dyDescent="0.2">
      <c r="A51" s="80">
        <v>39</v>
      </c>
      <c r="B51" s="81">
        <f ca="1">'Energía Transada'!D48</f>
        <v>1629.4123870078802</v>
      </c>
    </row>
    <row r="52" spans="1:2" s="73" customFormat="1" x14ac:dyDescent="0.2">
      <c r="A52" s="80">
        <v>40</v>
      </c>
      <c r="B52" s="81">
        <f ca="1">'Energía Transada'!D49</f>
        <v>949.77454860619719</v>
      </c>
    </row>
    <row r="53" spans="1:2" s="73" customFormat="1" x14ac:dyDescent="0.2">
      <c r="A53" s="80">
        <v>41</v>
      </c>
      <c r="B53" s="81">
        <f ca="1">'Energía Transada'!D50</f>
        <v>176.54700472715538</v>
      </c>
    </row>
    <row r="54" spans="1:2" s="73" customFormat="1" x14ac:dyDescent="0.2">
      <c r="A54" s="80">
        <v>42</v>
      </c>
      <c r="B54" s="81">
        <f ca="1">'Energía Transada'!D51</f>
        <v>93.613085721408964</v>
      </c>
    </row>
    <row r="55" spans="1:2" s="73" customFormat="1" x14ac:dyDescent="0.2">
      <c r="A55" s="80">
        <v>43</v>
      </c>
      <c r="B55" s="81">
        <f ca="1">'Energía Transada'!D52</f>
        <v>209.04210506030248</v>
      </c>
    </row>
    <row r="56" spans="1:2" s="73" customFormat="1" x14ac:dyDescent="0.2">
      <c r="A56" s="80">
        <v>44</v>
      </c>
      <c r="B56" s="81">
        <f ca="1">'Energía Transada'!D53</f>
        <v>162.1004042424791</v>
      </c>
    </row>
    <row r="57" spans="1:2" s="73" customFormat="1" x14ac:dyDescent="0.2">
      <c r="A57" s="80">
        <v>45</v>
      </c>
      <c r="B57" s="81">
        <f ca="1">'Energía Transada'!D54</f>
        <v>185.37320411476438</v>
      </c>
    </row>
    <row r="58" spans="1:2" s="73" customFormat="1" x14ac:dyDescent="0.2">
      <c r="A58" s="80">
        <v>46</v>
      </c>
      <c r="B58" s="81">
        <f ca="1">'Energía Transada'!D55</f>
        <v>972.17540597280004</v>
      </c>
    </row>
    <row r="59" spans="1:2" s="73" customFormat="1" x14ac:dyDescent="0.2">
      <c r="A59" s="80">
        <v>47</v>
      </c>
      <c r="B59" s="81">
        <f ca="1">'Energía Transada'!D56</f>
        <v>1223.3982891331352</v>
      </c>
    </row>
    <row r="60" spans="1:2" s="73" customFormat="1" x14ac:dyDescent="0.2">
      <c r="A60" s="80">
        <v>48</v>
      </c>
      <c r="B60" s="81">
        <f ca="1">'Energía Transada'!D57</f>
        <v>1396.9190192623116</v>
      </c>
    </row>
    <row r="61" spans="1:2" s="73" customFormat="1" x14ac:dyDescent="0.2">
      <c r="A61" s="80">
        <v>49</v>
      </c>
      <c r="B61" s="81">
        <f ca="1">'Energía Transada'!D58</f>
        <v>1670.9164689444726</v>
      </c>
    </row>
    <row r="62" spans="1:2" s="73" customFormat="1" x14ac:dyDescent="0.2">
      <c r="A62" s="80">
        <v>50</v>
      </c>
      <c r="B62" s="81">
        <f ca="1">'Energía Transada'!D59</f>
        <v>1795.8182151672997</v>
      </c>
    </row>
    <row r="63" spans="1:2" s="73" customFormat="1" x14ac:dyDescent="0.2">
      <c r="A63" s="80">
        <v>51</v>
      </c>
      <c r="B63" s="81">
        <f ca="1">'Energía Transada'!D60</f>
        <v>1823.468362498035</v>
      </c>
    </row>
    <row r="64" spans="1:2" s="73" customFormat="1" x14ac:dyDescent="0.2">
      <c r="A64" s="80">
        <v>52</v>
      </c>
      <c r="B64" s="81">
        <f ca="1">'Energía Transada'!D61</f>
        <v>1843.6201387539268</v>
      </c>
    </row>
    <row r="65" spans="1:2" s="73" customFormat="1" x14ac:dyDescent="0.2">
      <c r="A65" s="80">
        <v>53</v>
      </c>
      <c r="B65" s="81">
        <f ca="1">'Energía Transada'!D62</f>
        <v>1818.2993213662971</v>
      </c>
    </row>
    <row r="66" spans="1:2" s="73" customFormat="1" x14ac:dyDescent="0.2">
      <c r="A66" s="80">
        <v>54</v>
      </c>
      <c r="B66" s="81">
        <f ca="1">'Energía Transada'!D63</f>
        <v>1830.0331865438429</v>
      </c>
    </row>
    <row r="67" spans="1:2" s="73" customFormat="1" x14ac:dyDescent="0.2">
      <c r="A67" s="80">
        <v>55</v>
      </c>
      <c r="B67" s="81">
        <f ca="1">'Energía Transada'!D64</f>
        <v>1969.7039162345093</v>
      </c>
    </row>
    <row r="68" spans="1:2" s="73" customFormat="1" x14ac:dyDescent="0.2">
      <c r="A68" s="80">
        <v>56</v>
      </c>
      <c r="B68" s="81">
        <f ca="1">'Energía Transada'!D65</f>
        <v>1946.6895567119288</v>
      </c>
    </row>
    <row r="69" spans="1:2" s="73" customFormat="1" x14ac:dyDescent="0.2">
      <c r="A69" s="80">
        <v>57</v>
      </c>
      <c r="B69" s="81">
        <f ca="1">'Energía Transada'!D66</f>
        <v>1987.5848605751432</v>
      </c>
    </row>
    <row r="70" spans="1:2" s="73" customFormat="1" x14ac:dyDescent="0.2">
      <c r="A70" s="80">
        <v>58</v>
      </c>
      <c r="B70" s="81">
        <f ca="1">'Energía Transada'!D67</f>
        <v>1998.7006581714672</v>
      </c>
    </row>
    <row r="71" spans="1:2" s="73" customFormat="1" x14ac:dyDescent="0.2">
      <c r="A71" s="80">
        <v>59</v>
      </c>
      <c r="B71" s="81">
        <f ca="1">'Energía Transada'!D68</f>
        <v>2003.9016345129353</v>
      </c>
    </row>
    <row r="72" spans="1:2" s="73" customFormat="1" x14ac:dyDescent="0.2">
      <c r="A72" s="80">
        <v>60</v>
      </c>
      <c r="B72" s="81">
        <f ca="1">'Energía Transada'!D69</f>
        <v>1979.3835591522604</v>
      </c>
    </row>
    <row r="73" spans="1:2" s="73" customFormat="1" x14ac:dyDescent="0.2">
      <c r="A73" s="80">
        <v>61</v>
      </c>
      <c r="B73" s="81">
        <f ca="1">'Energía Transada'!D70</f>
        <v>1602.3040993376285</v>
      </c>
    </row>
    <row r="74" spans="1:2" s="73" customFormat="1" x14ac:dyDescent="0.2">
      <c r="A74" s="80">
        <v>62</v>
      </c>
      <c r="B74" s="81">
        <f ca="1">'Energía Transada'!D71</f>
        <v>1494.8630866894325</v>
      </c>
    </row>
    <row r="75" spans="1:2" s="73" customFormat="1" x14ac:dyDescent="0.2">
      <c r="A75" s="80">
        <v>63</v>
      </c>
      <c r="B75" s="81">
        <f ca="1">'Energía Transada'!D72</f>
        <v>1474.7513830581045</v>
      </c>
    </row>
    <row r="76" spans="1:2" s="73" customFormat="1" x14ac:dyDescent="0.2">
      <c r="A76" s="80">
        <v>64</v>
      </c>
      <c r="B76" s="81">
        <f ca="1">'Energía Transada'!D73</f>
        <v>1280.1616853222999</v>
      </c>
    </row>
    <row r="77" spans="1:2" s="73" customFormat="1" x14ac:dyDescent="0.2">
      <c r="A77" s="80">
        <v>65</v>
      </c>
      <c r="B77" s="81">
        <f ca="1">'Energía Transada'!D74</f>
        <v>1325.8954483449368</v>
      </c>
    </row>
    <row r="78" spans="1:2" s="73" customFormat="1" x14ac:dyDescent="0.2">
      <c r="A78" s="80">
        <v>66</v>
      </c>
      <c r="B78" s="81">
        <f ca="1">'Energía Transada'!D75</f>
        <v>1803.8448309929597</v>
      </c>
    </row>
    <row r="79" spans="1:2" s="73" customFormat="1" x14ac:dyDescent="0.2">
      <c r="A79" s="80">
        <v>67</v>
      </c>
      <c r="B79" s="81">
        <f ca="1">'Energía Transada'!D76</f>
        <v>1920.9538403134347</v>
      </c>
    </row>
    <row r="80" spans="1:2" s="73" customFormat="1" x14ac:dyDescent="0.2">
      <c r="A80" s="80">
        <v>68</v>
      </c>
      <c r="B80" s="81">
        <f ca="1">'Energía Transada'!D77</f>
        <v>1836.5756721125661</v>
      </c>
    </row>
    <row r="81" spans="1:2" s="73" customFormat="1" x14ac:dyDescent="0.2">
      <c r="A81" s="80">
        <v>69</v>
      </c>
      <c r="B81" s="81">
        <f ca="1">'Energía Transada'!D78</f>
        <v>1658.9132767608194</v>
      </c>
    </row>
    <row r="82" spans="1:2" s="73" customFormat="1" x14ac:dyDescent="0.2">
      <c r="A82" s="80">
        <v>70</v>
      </c>
      <c r="B82" s="81">
        <f ca="1">'Energía Transada'!D79</f>
        <v>391.11778652662986</v>
      </c>
    </row>
    <row r="83" spans="1:2" s="73" customFormat="1" x14ac:dyDescent="0.2">
      <c r="A83" s="80">
        <v>71</v>
      </c>
      <c r="B83" s="81">
        <f ca="1">'Energía Transada'!D80</f>
        <v>500.48304380510172</v>
      </c>
    </row>
    <row r="84" spans="1:2" s="73" customFormat="1" x14ac:dyDescent="0.2">
      <c r="A84" s="80">
        <v>72</v>
      </c>
      <c r="B84" s="81">
        <f ca="1">'Energía Transada'!D81</f>
        <v>504.99887415301032</v>
      </c>
    </row>
    <row r="85" spans="1:2" s="73" customFormat="1" x14ac:dyDescent="0.2">
      <c r="A85" s="80">
        <v>73</v>
      </c>
      <c r="B85" s="81">
        <f ca="1">'Energía Transada'!D82</f>
        <v>474.10412474560405</v>
      </c>
    </row>
    <row r="86" spans="1:2" s="73" customFormat="1" x14ac:dyDescent="0.2">
      <c r="A86" s="80">
        <v>74</v>
      </c>
      <c r="B86" s="81">
        <f ca="1">'Energía Transada'!D83</f>
        <v>403.06277899771811</v>
      </c>
    </row>
    <row r="87" spans="1:2" s="73" customFormat="1" x14ac:dyDescent="0.2">
      <c r="A87" s="80">
        <v>75</v>
      </c>
      <c r="B87" s="81">
        <f ca="1">'Energía Transada'!D84</f>
        <v>422.78022870449382</v>
      </c>
    </row>
    <row r="88" spans="1:2" s="73" customFormat="1" x14ac:dyDescent="0.2">
      <c r="A88" s="80">
        <v>76</v>
      </c>
      <c r="B88" s="81">
        <f ca="1">'Energía Transada'!D85</f>
        <v>522.84104127437524</v>
      </c>
    </row>
    <row r="89" spans="1:2" s="73" customFormat="1" x14ac:dyDescent="0.2">
      <c r="A89" s="80">
        <v>77</v>
      </c>
      <c r="B89" s="81">
        <f ca="1">'Energía Transada'!D86</f>
        <v>536.24833901114869</v>
      </c>
    </row>
    <row r="90" spans="1:2" s="73" customFormat="1" x14ac:dyDescent="0.2">
      <c r="A90" s="80">
        <v>78</v>
      </c>
      <c r="B90" s="81">
        <f ca="1">'Energía Transada'!D87</f>
        <v>480.38726357060659</v>
      </c>
    </row>
    <row r="91" spans="1:2" s="73" customFormat="1" x14ac:dyDescent="0.2">
      <c r="A91" s="80">
        <v>79</v>
      </c>
      <c r="B91" s="81">
        <f ca="1">'Energía Transada'!D88</f>
        <v>886.31226151490682</v>
      </c>
    </row>
    <row r="92" spans="1:2" s="73" customFormat="1" x14ac:dyDescent="0.2">
      <c r="A92" s="80">
        <v>80</v>
      </c>
      <c r="B92" s="81">
        <f ca="1">'Energía Transada'!D89</f>
        <v>1307.973457153721</v>
      </c>
    </row>
    <row r="93" spans="1:2" s="73" customFormat="1" x14ac:dyDescent="0.2">
      <c r="A93" s="80">
        <v>81</v>
      </c>
      <c r="B93" s="81">
        <f ca="1">'Energía Transada'!D90</f>
        <v>1394.4837088896504</v>
      </c>
    </row>
    <row r="94" spans="1:2" s="73" customFormat="1" x14ac:dyDescent="0.2">
      <c r="A94" s="80">
        <v>82</v>
      </c>
      <c r="B94" s="81">
        <f ca="1">'Energía Transada'!D91</f>
        <v>1314.0199970002031</v>
      </c>
    </row>
    <row r="95" spans="1:2" s="73" customFormat="1" x14ac:dyDescent="0.2">
      <c r="A95" s="80">
        <v>83</v>
      </c>
      <c r="B95" s="81">
        <f ca="1">'Energía Transada'!D92</f>
        <v>1564.0769903322068</v>
      </c>
    </row>
    <row r="96" spans="1:2" s="73" customFormat="1" x14ac:dyDescent="0.2">
      <c r="A96" s="80">
        <v>84</v>
      </c>
      <c r="B96" s="81">
        <f ca="1">'Energía Transada'!D93</f>
        <v>1736.9626544552366</v>
      </c>
    </row>
    <row r="97" spans="1:2" s="73" customFormat="1" x14ac:dyDescent="0.2">
      <c r="A97" s="80">
        <v>85</v>
      </c>
      <c r="B97" s="81">
        <f ca="1">'Energía Transada'!D94</f>
        <v>1815.9316368320624</v>
      </c>
    </row>
    <row r="98" spans="1:2" s="73" customFormat="1" x14ac:dyDescent="0.2">
      <c r="A98" s="80">
        <v>86</v>
      </c>
      <c r="B98" s="81">
        <f ca="1">'Energía Transada'!D95</f>
        <v>936.43940502357191</v>
      </c>
    </row>
    <row r="99" spans="1:2" s="73" customFormat="1" x14ac:dyDescent="0.2">
      <c r="A99" s="80">
        <v>87</v>
      </c>
      <c r="B99" s="81">
        <f ca="1">'Energía Transada'!D96</f>
        <v>1399.692559887897</v>
      </c>
    </row>
    <row r="100" spans="1:2" s="73" customFormat="1" x14ac:dyDescent="0.2">
      <c r="A100" s="80">
        <v>88</v>
      </c>
      <c r="B100" s="81">
        <f ca="1">'Energía Transada'!D97</f>
        <v>1940.4188680750278</v>
      </c>
    </row>
    <row r="101" spans="1:2" s="73" customFormat="1" x14ac:dyDescent="0.2">
      <c r="A101" s="80">
        <v>89</v>
      </c>
      <c r="B101" s="81">
        <f ca="1">'Energía Transada'!D98</f>
        <v>2040.3830396391422</v>
      </c>
    </row>
    <row r="102" spans="1:2" s="73" customFormat="1" x14ac:dyDescent="0.2">
      <c r="A102" s="80">
        <v>90</v>
      </c>
      <c r="B102" s="81">
        <f ca="1">'Energía Transada'!D99</f>
        <v>1946.5034391181098</v>
      </c>
    </row>
    <row r="103" spans="1:2" s="73" customFormat="1" x14ac:dyDescent="0.2">
      <c r="A103" s="80">
        <v>91</v>
      </c>
      <c r="B103" s="81">
        <f ca="1">'Energía Transada'!D100</f>
        <v>1980.6646218996318</v>
      </c>
    </row>
    <row r="104" spans="1:2" s="73" customFormat="1" x14ac:dyDescent="0.2">
      <c r="A104" s="80">
        <v>92</v>
      </c>
      <c r="B104" s="81">
        <f ca="1">'Energía Transada'!D101</f>
        <v>2039.1259282990691</v>
      </c>
    </row>
    <row r="105" spans="1:2" s="73" customFormat="1" x14ac:dyDescent="0.2">
      <c r="A105" s="80">
        <v>93</v>
      </c>
      <c r="B105" s="81">
        <f ca="1">'Energía Transada'!D102</f>
        <v>2054.1444349005515</v>
      </c>
    </row>
    <row r="106" spans="1:2" s="73" customFormat="1" x14ac:dyDescent="0.2">
      <c r="A106" s="80">
        <v>94</v>
      </c>
      <c r="B106" s="81">
        <f ca="1">'Energía Transada'!D103</f>
        <v>2032.0059611625031</v>
      </c>
    </row>
    <row r="107" spans="1:2" s="73" customFormat="1" x14ac:dyDescent="0.2">
      <c r="A107" s="80">
        <v>95</v>
      </c>
      <c r="B107" s="81">
        <f ca="1">'Energía Transada'!D104</f>
        <v>1721.4208955059776</v>
      </c>
    </row>
    <row r="108" spans="1:2" s="73" customFormat="1" x14ac:dyDescent="0.2">
      <c r="A108" s="80">
        <v>96</v>
      </c>
      <c r="B108" s="81">
        <f ca="1">'Energía Transada'!D105</f>
        <v>1532.2314579052181</v>
      </c>
    </row>
    <row r="109" spans="1:2" s="73" customFormat="1" x14ac:dyDescent="0.2">
      <c r="A109" s="80">
        <v>97</v>
      </c>
      <c r="B109" s="81">
        <f ca="1">'Energía Transada'!D106</f>
        <v>1269.7549504427689</v>
      </c>
    </row>
    <row r="110" spans="1:2" s="73" customFormat="1" x14ac:dyDescent="0.2">
      <c r="A110" s="80">
        <v>98</v>
      </c>
      <c r="B110" s="81">
        <f ca="1">'Energía Transada'!D107</f>
        <v>1213.6613932564719</v>
      </c>
    </row>
    <row r="111" spans="1:2" s="73" customFormat="1" x14ac:dyDescent="0.2">
      <c r="A111" s="80">
        <v>99</v>
      </c>
      <c r="B111" s="81">
        <f ca="1">'Energía Transada'!D108</f>
        <v>1162.3186766563022</v>
      </c>
    </row>
    <row r="112" spans="1:2" s="73" customFormat="1" x14ac:dyDescent="0.2">
      <c r="A112" s="80">
        <v>100</v>
      </c>
      <c r="B112" s="81">
        <f ca="1">'Energía Transada'!D109</f>
        <v>978.77538704633196</v>
      </c>
    </row>
    <row r="113" spans="1:2" s="73" customFormat="1" x14ac:dyDescent="0.2">
      <c r="A113" s="80">
        <v>101</v>
      </c>
      <c r="B113" s="81">
        <f ca="1">'Energía Transada'!D110</f>
        <v>1001.9513427725767</v>
      </c>
    </row>
    <row r="114" spans="1:2" s="73" customFormat="1" x14ac:dyDescent="0.2">
      <c r="A114" s="80">
        <v>102</v>
      </c>
      <c r="B114" s="81">
        <f ca="1">'Energía Transada'!D111</f>
        <v>1136.4612981041512</v>
      </c>
    </row>
    <row r="115" spans="1:2" s="73" customFormat="1" x14ac:dyDescent="0.2">
      <c r="A115" s="80">
        <v>103</v>
      </c>
      <c r="B115" s="81">
        <f ca="1">'Energía Transada'!D112</f>
        <v>899.9487791108586</v>
      </c>
    </row>
    <row r="116" spans="1:2" s="73" customFormat="1" x14ac:dyDescent="0.2">
      <c r="A116" s="80">
        <v>104</v>
      </c>
      <c r="B116" s="81">
        <f ca="1">'Energía Transada'!D113</f>
        <v>478.08880169996394</v>
      </c>
    </row>
    <row r="117" spans="1:2" s="73" customFormat="1" x14ac:dyDescent="0.2">
      <c r="A117" s="80">
        <v>105</v>
      </c>
      <c r="B117" s="81">
        <f ca="1">'Energía Transada'!D114</f>
        <v>632.43759570444229</v>
      </c>
    </row>
    <row r="118" spans="1:2" s="73" customFormat="1" x14ac:dyDescent="0.2">
      <c r="A118" s="80">
        <v>106</v>
      </c>
      <c r="B118" s="81">
        <f ca="1">'Energía Transada'!D115</f>
        <v>807.99497431728071</v>
      </c>
    </row>
    <row r="119" spans="1:2" s="73" customFormat="1" x14ac:dyDescent="0.2">
      <c r="A119" s="80">
        <v>107</v>
      </c>
      <c r="B119" s="81">
        <f ca="1">'Energía Transada'!D116</f>
        <v>501.09589852523237</v>
      </c>
    </row>
    <row r="120" spans="1:2" s="73" customFormat="1" x14ac:dyDescent="0.2">
      <c r="A120" s="80">
        <v>108</v>
      </c>
      <c r="B120" s="81">
        <f ca="1">'Energía Transada'!D117</f>
        <v>716.76811613581151</v>
      </c>
    </row>
    <row r="121" spans="1:2" s="73" customFormat="1" x14ac:dyDescent="0.2">
      <c r="A121" s="80">
        <v>109</v>
      </c>
      <c r="B121" s="81">
        <f ca="1">'Energía Transada'!D118</f>
        <v>1101.6767238589759</v>
      </c>
    </row>
    <row r="122" spans="1:2" s="73" customFormat="1" x14ac:dyDescent="0.2">
      <c r="A122" s="80">
        <v>110</v>
      </c>
      <c r="B122" s="81">
        <f ca="1">'Energía Transada'!D119</f>
        <v>774.86040190539745</v>
      </c>
    </row>
    <row r="123" spans="1:2" s="73" customFormat="1" x14ac:dyDescent="0.2">
      <c r="A123" s="80">
        <v>111</v>
      </c>
      <c r="B123" s="81">
        <f ca="1">'Energía Transada'!D120</f>
        <v>564.89291995841904</v>
      </c>
    </row>
    <row r="124" spans="1:2" s="73" customFormat="1" x14ac:dyDescent="0.2">
      <c r="A124" s="80">
        <v>112</v>
      </c>
      <c r="B124" s="81">
        <f ca="1">'Energía Transada'!D121</f>
        <v>802.70970418932973</v>
      </c>
    </row>
    <row r="125" spans="1:2" s="73" customFormat="1" x14ac:dyDescent="0.2">
      <c r="A125" s="80">
        <v>113</v>
      </c>
      <c r="B125" s="81">
        <f ca="1">'Energía Transada'!D122</f>
        <v>1269.5166733538679</v>
      </c>
    </row>
    <row r="126" spans="1:2" s="73" customFormat="1" x14ac:dyDescent="0.2">
      <c r="A126" s="80">
        <v>114</v>
      </c>
      <c r="B126" s="81">
        <f ca="1">'Energía Transada'!D123</f>
        <v>1401.0316072743015</v>
      </c>
    </row>
    <row r="127" spans="1:2" s="73" customFormat="1" x14ac:dyDescent="0.2">
      <c r="A127" s="80">
        <v>115</v>
      </c>
      <c r="B127" s="81">
        <f ca="1">'Energía Transada'!D124</f>
        <v>1702.923100356038</v>
      </c>
    </row>
    <row r="128" spans="1:2" s="73" customFormat="1" x14ac:dyDescent="0.2">
      <c r="A128" s="80">
        <v>116</v>
      </c>
      <c r="B128" s="81">
        <f ca="1">'Energía Transada'!D125</f>
        <v>1770.1058559386558</v>
      </c>
    </row>
    <row r="129" spans="1:2" s="73" customFormat="1" x14ac:dyDescent="0.2">
      <c r="A129" s="80">
        <v>117</v>
      </c>
      <c r="B129" s="81">
        <f ca="1">'Energía Transada'!D126</f>
        <v>1814.7109033340598</v>
      </c>
    </row>
    <row r="130" spans="1:2" s="73" customFormat="1" x14ac:dyDescent="0.2">
      <c r="A130" s="80">
        <v>118</v>
      </c>
      <c r="B130" s="81">
        <f ca="1">'Energía Transada'!D127</f>
        <v>2024.7177520647028</v>
      </c>
    </row>
    <row r="131" spans="1:2" s="73" customFormat="1" x14ac:dyDescent="0.2">
      <c r="A131" s="80">
        <v>119</v>
      </c>
      <c r="B131" s="81">
        <f ca="1">'Energía Transada'!D128</f>
        <v>2041.440559960836</v>
      </c>
    </row>
    <row r="132" spans="1:2" s="73" customFormat="1" x14ac:dyDescent="0.2">
      <c r="A132" s="80">
        <v>120</v>
      </c>
      <c r="B132" s="81">
        <f ca="1">'Energía Transada'!D129</f>
        <v>2019.9563456942246</v>
      </c>
    </row>
    <row r="133" spans="1:2" s="73" customFormat="1" x14ac:dyDescent="0.2">
      <c r="A133" s="80">
        <v>121</v>
      </c>
      <c r="B133" s="81">
        <f ca="1">'Energía Transada'!D130</f>
        <v>1717.8507816040762</v>
      </c>
    </row>
    <row r="134" spans="1:2" s="73" customFormat="1" x14ac:dyDescent="0.2">
      <c r="A134" s="80">
        <v>122</v>
      </c>
      <c r="B134" s="81">
        <f ca="1">'Energía Transada'!D131</f>
        <v>460.45904686413263</v>
      </c>
    </row>
    <row r="135" spans="1:2" s="73" customFormat="1" x14ac:dyDescent="0.2">
      <c r="A135" s="80">
        <v>123</v>
      </c>
      <c r="B135" s="81">
        <f ca="1">'Energía Transada'!D132</f>
        <v>843.31078143021011</v>
      </c>
    </row>
    <row r="136" spans="1:2" s="73" customFormat="1" x14ac:dyDescent="0.2">
      <c r="A136" s="80">
        <v>124</v>
      </c>
      <c r="B136" s="81">
        <f ca="1">'Energía Transada'!D133</f>
        <v>1283.4524874120132</v>
      </c>
    </row>
    <row r="137" spans="1:2" s="73" customFormat="1" x14ac:dyDescent="0.2">
      <c r="A137" s="80">
        <v>125</v>
      </c>
      <c r="B137" s="81">
        <f ca="1">'Energía Transada'!D134</f>
        <v>1427.9978277280031</v>
      </c>
    </row>
    <row r="138" spans="1:2" s="73" customFormat="1" x14ac:dyDescent="0.2">
      <c r="A138" s="80">
        <v>126</v>
      </c>
      <c r="B138" s="81">
        <f ca="1">'Energía Transada'!D135</f>
        <v>1838.1548884458653</v>
      </c>
    </row>
    <row r="139" spans="1:2" s="73" customFormat="1" x14ac:dyDescent="0.2">
      <c r="A139" s="80">
        <v>127</v>
      </c>
      <c r="B139" s="81">
        <f ca="1">'Energía Transada'!D136</f>
        <v>1818.4409722123914</v>
      </c>
    </row>
    <row r="140" spans="1:2" s="73" customFormat="1" x14ac:dyDescent="0.2">
      <c r="A140" s="80">
        <v>128</v>
      </c>
      <c r="B140" s="81">
        <f ca="1">'Energía Transada'!D137</f>
        <v>1347.8419106238773</v>
      </c>
    </row>
    <row r="141" spans="1:2" s="73" customFormat="1" x14ac:dyDescent="0.2">
      <c r="A141" s="80">
        <v>129</v>
      </c>
      <c r="B141" s="81">
        <f ca="1">'Energía Transada'!D138</f>
        <v>787.48329505518848</v>
      </c>
    </row>
    <row r="142" spans="1:2" s="73" customFormat="1" x14ac:dyDescent="0.2">
      <c r="A142" s="80">
        <v>130</v>
      </c>
      <c r="B142" s="81">
        <f ca="1">'Energía Transada'!D139</f>
        <v>644.32768121754964</v>
      </c>
    </row>
    <row r="143" spans="1:2" s="73" customFormat="1" x14ac:dyDescent="0.2">
      <c r="A143" s="80">
        <v>131</v>
      </c>
      <c r="B143" s="81">
        <f ca="1">'Energía Transada'!D140</f>
        <v>813.79022764060119</v>
      </c>
    </row>
    <row r="144" spans="1:2" s="73" customFormat="1" x14ac:dyDescent="0.2">
      <c r="A144" s="80">
        <v>132</v>
      </c>
      <c r="B144" s="81">
        <f ca="1">'Energía Transada'!D141</f>
        <v>1683.0268340750063</v>
      </c>
    </row>
    <row r="145" spans="1:2" s="73" customFormat="1" x14ac:dyDescent="0.2">
      <c r="A145" s="80">
        <v>133</v>
      </c>
      <c r="B145" s="81">
        <f ca="1">'Energía Transada'!D142</f>
        <v>1790.5696472784714</v>
      </c>
    </row>
    <row r="146" spans="1:2" s="73" customFormat="1" x14ac:dyDescent="0.2">
      <c r="A146" s="80">
        <v>134</v>
      </c>
      <c r="B146" s="81">
        <f ca="1">'Energía Transada'!D143</f>
        <v>1844.202022529794</v>
      </c>
    </row>
    <row r="147" spans="1:2" s="73" customFormat="1" x14ac:dyDescent="0.2">
      <c r="A147" s="80">
        <v>135</v>
      </c>
      <c r="B147" s="81">
        <f ca="1">'Energía Transada'!D144</f>
        <v>1743.1660568179664</v>
      </c>
    </row>
    <row r="148" spans="1:2" s="73" customFormat="1" x14ac:dyDescent="0.2">
      <c r="A148" s="80">
        <v>136</v>
      </c>
      <c r="B148" s="81">
        <f ca="1">'Energía Transada'!D145</f>
        <v>1337.1960093204905</v>
      </c>
    </row>
    <row r="149" spans="1:2" s="73" customFormat="1" x14ac:dyDescent="0.2">
      <c r="A149" s="80">
        <v>137</v>
      </c>
      <c r="B149" s="81">
        <f ca="1">'Energía Transada'!D146</f>
        <v>1260.9975074485199</v>
      </c>
    </row>
    <row r="150" spans="1:2" s="73" customFormat="1" x14ac:dyDescent="0.2">
      <c r="A150" s="80">
        <v>138</v>
      </c>
      <c r="B150" s="81">
        <f ca="1">'Energía Transada'!D147</f>
        <v>1048.1377934567818</v>
      </c>
    </row>
    <row r="151" spans="1:2" s="73" customFormat="1" x14ac:dyDescent="0.2">
      <c r="A151" s="80">
        <v>139</v>
      </c>
      <c r="B151" s="81">
        <f ca="1">'Energía Transada'!D148</f>
        <v>728.40044193150925</v>
      </c>
    </row>
    <row r="152" spans="1:2" s="73" customFormat="1" x14ac:dyDescent="0.2">
      <c r="A152" s="80">
        <v>140</v>
      </c>
      <c r="B152" s="81">
        <f ca="1">'Energía Transada'!D149</f>
        <v>369.74529452709527</v>
      </c>
    </row>
    <row r="153" spans="1:2" s="73" customFormat="1" x14ac:dyDescent="0.2">
      <c r="A153" s="80">
        <v>141</v>
      </c>
      <c r="B153" s="81">
        <f ca="1">'Energía Transada'!D150</f>
        <v>473.45373538500314</v>
      </c>
    </row>
    <row r="154" spans="1:2" s="73" customFormat="1" x14ac:dyDescent="0.2">
      <c r="A154" s="80">
        <v>142</v>
      </c>
      <c r="B154" s="81">
        <f ca="1">'Energía Transada'!D151</f>
        <v>235.01622827741272</v>
      </c>
    </row>
    <row r="155" spans="1:2" s="73" customFormat="1" x14ac:dyDescent="0.2">
      <c r="A155" s="80">
        <v>143</v>
      </c>
      <c r="B155" s="81">
        <f ca="1">'Energía Transada'!D152</f>
        <v>540.92617459212204</v>
      </c>
    </row>
    <row r="156" spans="1:2" s="73" customFormat="1" x14ac:dyDescent="0.2">
      <c r="A156" s="80">
        <v>144</v>
      </c>
      <c r="B156" s="81">
        <f ca="1">'Energía Transada'!D153</f>
        <v>508.34509958091849</v>
      </c>
    </row>
    <row r="157" spans="1:2" s="73" customFormat="1" x14ac:dyDescent="0.2">
      <c r="A157" s="80">
        <v>145</v>
      </c>
      <c r="B157" s="81">
        <f ca="1">'Energía Transada'!D154</f>
        <v>566.83782115551332</v>
      </c>
    </row>
    <row r="158" spans="1:2" s="73" customFormat="1" x14ac:dyDescent="0.2">
      <c r="A158" s="80">
        <v>146</v>
      </c>
      <c r="B158" s="81">
        <f ca="1">'Energía Transada'!D155</f>
        <v>755.43517794666559</v>
      </c>
    </row>
    <row r="159" spans="1:2" s="73" customFormat="1" x14ac:dyDescent="0.2">
      <c r="A159" s="80">
        <v>147</v>
      </c>
      <c r="B159" s="81">
        <f ca="1">'Energía Transada'!D156</f>
        <v>987.26067737477638</v>
      </c>
    </row>
    <row r="160" spans="1:2" s="73" customFormat="1" x14ac:dyDescent="0.2">
      <c r="A160" s="80">
        <v>148</v>
      </c>
      <c r="B160" s="81">
        <f ca="1">'Energía Transada'!D157</f>
        <v>1082.8777837237153</v>
      </c>
    </row>
    <row r="161" spans="1:2" s="73" customFormat="1" x14ac:dyDescent="0.2">
      <c r="A161" s="80">
        <v>149</v>
      </c>
      <c r="B161" s="81">
        <f ca="1">'Energía Transada'!D158</f>
        <v>1094.9729493113903</v>
      </c>
    </row>
    <row r="162" spans="1:2" s="73" customFormat="1" x14ac:dyDescent="0.2">
      <c r="A162" s="80">
        <v>150</v>
      </c>
      <c r="B162" s="81">
        <f ca="1">'Energía Transada'!D159</f>
        <v>1000.2772586542217</v>
      </c>
    </row>
    <row r="163" spans="1:2" s="73" customFormat="1" x14ac:dyDescent="0.2">
      <c r="A163" s="80">
        <v>151</v>
      </c>
      <c r="B163" s="81">
        <f ca="1">'Energía Transada'!D160</f>
        <v>1252.8121008667335</v>
      </c>
    </row>
    <row r="164" spans="1:2" s="73" customFormat="1" x14ac:dyDescent="0.2">
      <c r="A164" s="80">
        <v>152</v>
      </c>
      <c r="B164" s="81">
        <f ca="1">'Energía Transada'!D161</f>
        <v>1274.7109715983136</v>
      </c>
    </row>
    <row r="165" spans="1:2" s="73" customFormat="1" x14ac:dyDescent="0.2">
      <c r="A165" s="80">
        <v>153</v>
      </c>
      <c r="B165" s="81">
        <f ca="1">'Energía Transada'!D162</f>
        <v>1233.8755401896956</v>
      </c>
    </row>
    <row r="166" spans="1:2" s="73" customFormat="1" x14ac:dyDescent="0.2">
      <c r="A166" s="80">
        <v>154</v>
      </c>
      <c r="B166" s="81">
        <f ca="1">'Energía Transada'!D163</f>
        <v>1460.4723463439955</v>
      </c>
    </row>
    <row r="167" spans="1:2" s="73" customFormat="1" x14ac:dyDescent="0.2">
      <c r="A167" s="80">
        <v>155</v>
      </c>
      <c r="B167" s="81">
        <f ca="1">'Energía Transada'!D164</f>
        <v>1403.6657001790206</v>
      </c>
    </row>
    <row r="168" spans="1:2" s="73" customFormat="1" x14ac:dyDescent="0.2">
      <c r="A168" s="80">
        <v>156</v>
      </c>
      <c r="B168" s="81">
        <f ca="1">'Energía Transada'!D165</f>
        <v>1440.3933783238565</v>
      </c>
    </row>
    <row r="169" spans="1:2" s="73" customFormat="1" x14ac:dyDescent="0.2">
      <c r="A169" s="80">
        <v>157</v>
      </c>
      <c r="B169" s="81">
        <f ca="1">'Energía Transada'!D166</f>
        <v>1279.2600492484044</v>
      </c>
    </row>
    <row r="170" spans="1:2" s="73" customFormat="1" x14ac:dyDescent="0.2">
      <c r="A170" s="80">
        <v>158</v>
      </c>
      <c r="B170" s="81">
        <f ca="1">'Energía Transada'!D167</f>
        <v>1214.0708915787043</v>
      </c>
    </row>
    <row r="171" spans="1:2" s="73" customFormat="1" x14ac:dyDescent="0.2">
      <c r="A171" s="80">
        <v>159</v>
      </c>
      <c r="B171" s="81">
        <f ca="1">'Energía Transada'!D168</f>
        <v>1033.5273611097232</v>
      </c>
    </row>
    <row r="172" spans="1:2" s="73" customFormat="1" x14ac:dyDescent="0.2">
      <c r="A172" s="80">
        <v>160</v>
      </c>
      <c r="B172" s="81">
        <f ca="1">'Energía Transada'!D169</f>
        <v>887.12051046559759</v>
      </c>
    </row>
    <row r="173" spans="1:2" s="73" customFormat="1" x14ac:dyDescent="0.2">
      <c r="A173" s="80">
        <v>161</v>
      </c>
      <c r="B173" s="81">
        <f ca="1">'Energía Transada'!D170</f>
        <v>1412.5829526221617</v>
      </c>
    </row>
    <row r="174" spans="1:2" s="73" customFormat="1" x14ac:dyDescent="0.2">
      <c r="A174" s="80">
        <v>162</v>
      </c>
      <c r="B174" s="81">
        <f ca="1">'Energía Transada'!D171</f>
        <v>1440.4366970210037</v>
      </c>
    </row>
    <row r="175" spans="1:2" s="73" customFormat="1" x14ac:dyDescent="0.2">
      <c r="A175" s="80">
        <v>163</v>
      </c>
      <c r="B175" s="81">
        <f ca="1">'Energía Transada'!D172</f>
        <v>1830.1286404814819</v>
      </c>
    </row>
    <row r="176" spans="1:2" s="73" customFormat="1" x14ac:dyDescent="0.2">
      <c r="A176" s="80">
        <v>164</v>
      </c>
      <c r="B176" s="81">
        <f ca="1">'Energía Transada'!D173</f>
        <v>1909.7883288931537</v>
      </c>
    </row>
    <row r="177" spans="1:2" s="73" customFormat="1" x14ac:dyDescent="0.2">
      <c r="A177" s="80">
        <v>165</v>
      </c>
      <c r="B177" s="81">
        <f ca="1">'Energía Transada'!D174</f>
        <v>1833.1751503440569</v>
      </c>
    </row>
    <row r="178" spans="1:2" s="73" customFormat="1" x14ac:dyDescent="0.2">
      <c r="A178" s="80">
        <v>166</v>
      </c>
      <c r="B178" s="81">
        <f ca="1">'Energía Transada'!D175</f>
        <v>1897.1558796775792</v>
      </c>
    </row>
    <row r="179" spans="1:2" s="73" customFormat="1" x14ac:dyDescent="0.2">
      <c r="A179" s="80">
        <v>167</v>
      </c>
      <c r="B179" s="81">
        <f ca="1">'Energía Transada'!D176</f>
        <v>1936.6048500194227</v>
      </c>
    </row>
    <row r="180" spans="1:2" s="73" customFormat="1" x14ac:dyDescent="0.2">
      <c r="A180" s="80">
        <v>168</v>
      </c>
      <c r="B180" s="81">
        <f ca="1">'Energía Transada'!D177</f>
        <v>1968.6886110261335</v>
      </c>
    </row>
    <row r="181" spans="1:2" s="73" customFormat="1" x14ac:dyDescent="0.2">
      <c r="A181" s="80">
        <v>169</v>
      </c>
      <c r="B181" s="81">
        <f ca="1">'Energía Transada'!D178</f>
        <v>1870.0787146883033</v>
      </c>
    </row>
    <row r="182" spans="1:2" s="73" customFormat="1" x14ac:dyDescent="0.2">
      <c r="A182" s="80">
        <v>170</v>
      </c>
      <c r="B182" s="81">
        <f ca="1">'Energía Transada'!D179</f>
        <v>1957.1332070769352</v>
      </c>
    </row>
    <row r="183" spans="1:2" s="73" customFormat="1" x14ac:dyDescent="0.2">
      <c r="A183" s="80">
        <v>171</v>
      </c>
      <c r="B183" s="81">
        <f ca="1">'Energía Transada'!D180</f>
        <v>1885.704046868696</v>
      </c>
    </row>
    <row r="184" spans="1:2" s="73" customFormat="1" x14ac:dyDescent="0.2">
      <c r="A184" s="80">
        <v>172</v>
      </c>
      <c r="B184" s="81">
        <f ca="1">'Energía Transada'!D181</f>
        <v>1881.4763344468463</v>
      </c>
    </row>
    <row r="185" spans="1:2" s="73" customFormat="1" x14ac:dyDescent="0.2">
      <c r="A185" s="80">
        <v>173</v>
      </c>
      <c r="B185" s="81">
        <f ca="1">'Energía Transada'!D182</f>
        <v>1885.8041778997101</v>
      </c>
    </row>
    <row r="186" spans="1:2" s="73" customFormat="1" x14ac:dyDescent="0.2">
      <c r="A186" s="80">
        <v>174</v>
      </c>
      <c r="B186" s="81">
        <f ca="1">'Energía Transada'!D183</f>
        <v>1869.1111182578045</v>
      </c>
    </row>
    <row r="187" spans="1:2" s="73" customFormat="1" x14ac:dyDescent="0.2">
      <c r="A187" s="80">
        <v>175</v>
      </c>
      <c r="B187" s="81">
        <f ca="1">'Energía Transada'!D184</f>
        <v>1845.0148948903675</v>
      </c>
    </row>
    <row r="188" spans="1:2" s="73" customFormat="1" x14ac:dyDescent="0.2">
      <c r="A188" s="80">
        <v>176</v>
      </c>
      <c r="B188" s="81">
        <f ca="1">'Energía Transada'!D185</f>
        <v>1918.0105054328772</v>
      </c>
    </row>
    <row r="189" spans="1:2" s="73" customFormat="1" x14ac:dyDescent="0.2">
      <c r="A189" s="80">
        <v>177</v>
      </c>
      <c r="B189" s="81">
        <f ca="1">'Energía Transada'!D186</f>
        <v>1995.5821889837787</v>
      </c>
    </row>
    <row r="190" spans="1:2" s="73" customFormat="1" x14ac:dyDescent="0.2">
      <c r="A190" s="80">
        <v>178</v>
      </c>
      <c r="B190" s="81">
        <f ca="1">'Energía Transada'!D187</f>
        <v>1918.6963120406099</v>
      </c>
    </row>
    <row r="191" spans="1:2" s="73" customFormat="1" x14ac:dyDescent="0.2">
      <c r="A191" s="80">
        <v>179</v>
      </c>
      <c r="B191" s="81">
        <f ca="1">'Energía Transada'!D188</f>
        <v>1903.176010318344</v>
      </c>
    </row>
    <row r="192" spans="1:2" s="73" customFormat="1" x14ac:dyDescent="0.2">
      <c r="A192" s="80">
        <v>180</v>
      </c>
      <c r="B192" s="81">
        <f ca="1">'Energía Transada'!D189</f>
        <v>1912.7882659011336</v>
      </c>
    </row>
    <row r="193" spans="1:2" s="73" customFormat="1" x14ac:dyDescent="0.2">
      <c r="A193" s="80">
        <v>181</v>
      </c>
      <c r="B193" s="81">
        <f ca="1">'Energía Transada'!D190</f>
        <v>1905.3836469002213</v>
      </c>
    </row>
    <row r="194" spans="1:2" s="73" customFormat="1" x14ac:dyDescent="0.2">
      <c r="A194" s="80">
        <v>182</v>
      </c>
      <c r="B194" s="81">
        <f ca="1">'Energía Transada'!D191</f>
        <v>1908.964602603704</v>
      </c>
    </row>
    <row r="195" spans="1:2" s="73" customFormat="1" x14ac:dyDescent="0.2">
      <c r="A195" s="80">
        <v>183</v>
      </c>
      <c r="B195" s="81">
        <f ca="1">'Energía Transada'!D192</f>
        <v>1931.3958534936382</v>
      </c>
    </row>
    <row r="196" spans="1:2" s="73" customFormat="1" x14ac:dyDescent="0.2">
      <c r="A196" s="80">
        <v>184</v>
      </c>
      <c r="B196" s="81">
        <f ca="1">'Energía Transada'!D193</f>
        <v>1976.6527187317865</v>
      </c>
    </row>
    <row r="197" spans="1:2" s="73" customFormat="1" x14ac:dyDescent="0.2">
      <c r="A197" s="80">
        <v>185</v>
      </c>
      <c r="B197" s="81">
        <f ca="1">'Energía Transada'!D194</f>
        <v>2047.8852469815849</v>
      </c>
    </row>
    <row r="198" spans="1:2" s="73" customFormat="1" x14ac:dyDescent="0.2">
      <c r="A198" s="80">
        <v>186</v>
      </c>
      <c r="B198" s="81">
        <f ca="1">'Energía Transada'!D195</f>
        <v>2054.1084410894846</v>
      </c>
    </row>
    <row r="199" spans="1:2" s="73" customFormat="1" x14ac:dyDescent="0.2">
      <c r="A199" s="80">
        <v>187</v>
      </c>
      <c r="B199" s="81">
        <f ca="1">'Energía Transada'!D196</f>
        <v>2043.7866740799921</v>
      </c>
    </row>
    <row r="200" spans="1:2" s="73" customFormat="1" x14ac:dyDescent="0.2">
      <c r="A200" s="80">
        <v>188</v>
      </c>
      <c r="B200" s="81">
        <f ca="1">'Energía Transada'!D197</f>
        <v>2058.7751049902863</v>
      </c>
    </row>
    <row r="201" spans="1:2" s="73" customFormat="1" x14ac:dyDescent="0.2">
      <c r="A201" s="80">
        <v>189</v>
      </c>
      <c r="B201" s="81">
        <f ca="1">'Energía Transada'!D198</f>
        <v>2057.6238851462731</v>
      </c>
    </row>
    <row r="202" spans="1:2" s="73" customFormat="1" x14ac:dyDescent="0.2">
      <c r="A202" s="80">
        <v>190</v>
      </c>
      <c r="B202" s="81">
        <f ca="1">'Energía Transada'!D199</f>
        <v>2055.466552583368</v>
      </c>
    </row>
    <row r="203" spans="1:2" s="73" customFormat="1" x14ac:dyDescent="0.2">
      <c r="A203" s="80">
        <v>191</v>
      </c>
      <c r="B203" s="81">
        <f ca="1">'Energía Transada'!D200</f>
        <v>2031.720387623749</v>
      </c>
    </row>
    <row r="204" spans="1:2" s="73" customFormat="1" x14ac:dyDescent="0.2">
      <c r="A204" s="80">
        <v>192</v>
      </c>
      <c r="B204" s="81">
        <f ca="1">'Energía Transada'!D201</f>
        <v>1952.1834597752515</v>
      </c>
    </row>
    <row r="205" spans="1:2" s="73" customFormat="1" x14ac:dyDescent="0.2">
      <c r="A205" s="80">
        <v>193</v>
      </c>
      <c r="B205" s="81">
        <f ca="1">'Energía Transada'!D202</f>
        <v>1791.723842352151</v>
      </c>
    </row>
    <row r="206" spans="1:2" s="73" customFormat="1" x14ac:dyDescent="0.2">
      <c r="A206" s="80">
        <v>194</v>
      </c>
      <c r="B206" s="81">
        <f ca="1">'Energía Transada'!D203</f>
        <v>1497.5772439946463</v>
      </c>
    </row>
    <row r="207" spans="1:2" s="73" customFormat="1" x14ac:dyDescent="0.2">
      <c r="A207" s="80">
        <v>195</v>
      </c>
      <c r="B207" s="81">
        <f ca="1">'Energía Transada'!D204</f>
        <v>1526.4073488157205</v>
      </c>
    </row>
    <row r="208" spans="1:2" s="73" customFormat="1" x14ac:dyDescent="0.2">
      <c r="A208" s="80">
        <v>196</v>
      </c>
      <c r="B208" s="81">
        <f ca="1">'Energía Transada'!D205</f>
        <v>1556.442065917531</v>
      </c>
    </row>
    <row r="209" spans="1:2" s="73" customFormat="1" x14ac:dyDescent="0.2">
      <c r="A209" s="80">
        <v>197</v>
      </c>
      <c r="B209" s="81">
        <f ca="1">'Energía Transada'!D206</f>
        <v>1523.502748514863</v>
      </c>
    </row>
    <row r="210" spans="1:2" s="73" customFormat="1" x14ac:dyDescent="0.2">
      <c r="A210" s="80">
        <v>198</v>
      </c>
      <c r="B210" s="81">
        <f ca="1">'Energía Transada'!D207</f>
        <v>871.53637066332465</v>
      </c>
    </row>
    <row r="211" spans="1:2" s="73" customFormat="1" x14ac:dyDescent="0.2">
      <c r="A211" s="80">
        <v>199</v>
      </c>
      <c r="B211" s="81">
        <f ca="1">'Energía Transada'!D208</f>
        <v>1081.7220525260232</v>
      </c>
    </row>
    <row r="212" spans="1:2" s="73" customFormat="1" x14ac:dyDescent="0.2">
      <c r="A212" s="80">
        <v>200</v>
      </c>
      <c r="B212" s="81">
        <f ca="1">'Energía Transada'!D209</f>
        <v>777.56771889889365</v>
      </c>
    </row>
    <row r="213" spans="1:2" s="73" customFormat="1" x14ac:dyDescent="0.2">
      <c r="A213" s="80">
        <v>201</v>
      </c>
      <c r="B213" s="81">
        <f ca="1">'Energía Transada'!D210</f>
        <v>1195.1935444399091</v>
      </c>
    </row>
    <row r="214" spans="1:2" s="73" customFormat="1" x14ac:dyDescent="0.2">
      <c r="A214" s="80">
        <v>202</v>
      </c>
      <c r="B214" s="81">
        <f ca="1">'Energía Transada'!D211</f>
        <v>861.10702822629116</v>
      </c>
    </row>
    <row r="215" spans="1:2" s="73" customFormat="1" x14ac:dyDescent="0.2">
      <c r="A215" s="80">
        <v>203</v>
      </c>
      <c r="B215" s="81">
        <f ca="1">'Energía Transada'!D212</f>
        <v>325.28529733937626</v>
      </c>
    </row>
    <row r="216" spans="1:2" s="73" customFormat="1" x14ac:dyDescent="0.2">
      <c r="A216" s="80">
        <v>204</v>
      </c>
      <c r="B216" s="81">
        <f ca="1">'Energía Transada'!D213</f>
        <v>220.21230683313351</v>
      </c>
    </row>
    <row r="217" spans="1:2" s="73" customFormat="1" x14ac:dyDescent="0.2">
      <c r="A217" s="80">
        <v>205</v>
      </c>
      <c r="B217" s="81">
        <f ca="1">'Energía Transada'!D214</f>
        <v>464.7915703047517</v>
      </c>
    </row>
    <row r="218" spans="1:2" s="73" customFormat="1" x14ac:dyDescent="0.2">
      <c r="A218" s="80">
        <v>206</v>
      </c>
      <c r="B218" s="81">
        <f ca="1">'Energía Transada'!D215</f>
        <v>340.0251320455954</v>
      </c>
    </row>
    <row r="219" spans="1:2" s="73" customFormat="1" x14ac:dyDescent="0.2">
      <c r="A219" s="80">
        <v>207</v>
      </c>
      <c r="B219" s="81">
        <f ca="1">'Energía Transada'!D216</f>
        <v>167.50398850137759</v>
      </c>
    </row>
    <row r="220" spans="1:2" s="73" customFormat="1" x14ac:dyDescent="0.2">
      <c r="A220" s="80">
        <v>208</v>
      </c>
      <c r="B220" s="81">
        <f ca="1">'Energía Transada'!D217</f>
        <v>58.821979488859888</v>
      </c>
    </row>
    <row r="221" spans="1:2" s="73" customFormat="1" x14ac:dyDescent="0.2">
      <c r="A221" s="80">
        <v>209</v>
      </c>
      <c r="B221" s="81">
        <f ca="1">'Energía Transada'!D218</f>
        <v>238.63259391931112</v>
      </c>
    </row>
    <row r="222" spans="1:2" s="73" customFormat="1" x14ac:dyDescent="0.2">
      <c r="A222" s="80">
        <v>210</v>
      </c>
      <c r="B222" s="81">
        <f ca="1">'Energía Transada'!D219</f>
        <v>365.58831287071388</v>
      </c>
    </row>
    <row r="223" spans="1:2" s="73" customFormat="1" x14ac:dyDescent="0.2">
      <c r="A223" s="80">
        <v>211</v>
      </c>
      <c r="B223" s="81">
        <f ca="1">'Energía Transada'!D220</f>
        <v>532.37506584493337</v>
      </c>
    </row>
    <row r="224" spans="1:2" s="73" customFormat="1" x14ac:dyDescent="0.2">
      <c r="A224" s="80">
        <v>212</v>
      </c>
      <c r="B224" s="81">
        <f ca="1">'Energía Transada'!D221</f>
        <v>644.72841832924144</v>
      </c>
    </row>
    <row r="225" spans="1:2" s="73" customFormat="1" x14ac:dyDescent="0.2">
      <c r="A225" s="80">
        <v>213</v>
      </c>
      <c r="B225" s="81">
        <f ca="1">'Energía Transada'!D222</f>
        <v>755.67741624664177</v>
      </c>
    </row>
    <row r="226" spans="1:2" s="73" customFormat="1" x14ac:dyDescent="0.2">
      <c r="A226" s="80">
        <v>214</v>
      </c>
      <c r="B226" s="81">
        <f ca="1">'Energía Transada'!D223</f>
        <v>598.35008416931271</v>
      </c>
    </row>
    <row r="227" spans="1:2" s="73" customFormat="1" x14ac:dyDescent="0.2">
      <c r="A227" s="80">
        <v>215</v>
      </c>
      <c r="B227" s="81">
        <f ca="1">'Energía Transada'!D224</f>
        <v>980.82643486543009</v>
      </c>
    </row>
    <row r="228" spans="1:2" s="73" customFormat="1" x14ac:dyDescent="0.2">
      <c r="A228" s="80">
        <v>216</v>
      </c>
      <c r="B228" s="81">
        <f ca="1">'Energía Transada'!D225</f>
        <v>1018.2151446865333</v>
      </c>
    </row>
    <row r="229" spans="1:2" s="73" customFormat="1" x14ac:dyDescent="0.2">
      <c r="A229" s="80">
        <v>217</v>
      </c>
      <c r="B229" s="81">
        <f ca="1">'Energía Transada'!D226</f>
        <v>1496.6250573134505</v>
      </c>
    </row>
    <row r="230" spans="1:2" s="73" customFormat="1" x14ac:dyDescent="0.2">
      <c r="A230" s="80">
        <v>218</v>
      </c>
      <c r="B230" s="81">
        <f ca="1">'Energía Transada'!D227</f>
        <v>1429.701082032866</v>
      </c>
    </row>
    <row r="231" spans="1:2" s="73" customFormat="1" x14ac:dyDescent="0.2">
      <c r="A231" s="80">
        <v>219</v>
      </c>
      <c r="B231" s="81">
        <f ca="1">'Energía Transada'!D228</f>
        <v>1109.5919475710339</v>
      </c>
    </row>
    <row r="232" spans="1:2" s="73" customFormat="1" x14ac:dyDescent="0.2">
      <c r="A232" s="80">
        <v>220</v>
      </c>
      <c r="B232" s="81">
        <f ca="1">'Energía Transada'!D229</f>
        <v>1154.7007333649447</v>
      </c>
    </row>
    <row r="233" spans="1:2" s="73" customFormat="1" x14ac:dyDescent="0.2">
      <c r="A233" s="80">
        <v>221</v>
      </c>
      <c r="B233" s="81">
        <f ca="1">'Energía Transada'!D230</f>
        <v>998.90545948690192</v>
      </c>
    </row>
    <row r="234" spans="1:2" s="73" customFormat="1" x14ac:dyDescent="0.2">
      <c r="A234" s="80">
        <v>222</v>
      </c>
      <c r="B234" s="81">
        <f ca="1">'Energía Transada'!D231</f>
        <v>1201.9303699083491</v>
      </c>
    </row>
    <row r="235" spans="1:2" s="73" customFormat="1" x14ac:dyDescent="0.2">
      <c r="A235" s="80">
        <v>223</v>
      </c>
      <c r="B235" s="81">
        <f ca="1">'Energía Transada'!D232</f>
        <v>1287.9073925752855</v>
      </c>
    </row>
    <row r="236" spans="1:2" s="73" customFormat="1" x14ac:dyDescent="0.2">
      <c r="A236" s="80">
        <v>224</v>
      </c>
      <c r="B236" s="81">
        <f ca="1">'Energía Transada'!D233</f>
        <v>1447.8612371248971</v>
      </c>
    </row>
    <row r="237" spans="1:2" s="73" customFormat="1" x14ac:dyDescent="0.2">
      <c r="A237" s="80">
        <v>225</v>
      </c>
      <c r="B237" s="81">
        <f ca="1">'Energía Transada'!D234</f>
        <v>1590.2256855865508</v>
      </c>
    </row>
    <row r="238" spans="1:2" s="73" customFormat="1" x14ac:dyDescent="0.2">
      <c r="A238" s="80">
        <v>226</v>
      </c>
      <c r="B238" s="81">
        <f ca="1">'Energía Transada'!D235</f>
        <v>1337.2572723715609</v>
      </c>
    </row>
    <row r="239" spans="1:2" s="73" customFormat="1" x14ac:dyDescent="0.2">
      <c r="A239" s="80">
        <v>227</v>
      </c>
      <c r="B239" s="81">
        <f ca="1">'Energía Transada'!D236</f>
        <v>1588.4724506572447</v>
      </c>
    </row>
    <row r="240" spans="1:2" s="73" customFormat="1" x14ac:dyDescent="0.2">
      <c r="A240" s="80">
        <v>228</v>
      </c>
      <c r="B240" s="81">
        <f ca="1">'Energía Transada'!D237</f>
        <v>1423.8854620497521</v>
      </c>
    </row>
    <row r="241" spans="1:2" s="73" customFormat="1" x14ac:dyDescent="0.2">
      <c r="A241" s="80">
        <v>229</v>
      </c>
      <c r="B241" s="81">
        <f ca="1">'Energía Transada'!D238</f>
        <v>1315.1648944811761</v>
      </c>
    </row>
    <row r="242" spans="1:2" s="73" customFormat="1" x14ac:dyDescent="0.2">
      <c r="A242" s="80">
        <v>230</v>
      </c>
      <c r="B242" s="81">
        <f ca="1">'Energía Transada'!D239</f>
        <v>1114.8751983912066</v>
      </c>
    </row>
    <row r="243" spans="1:2" s="73" customFormat="1" x14ac:dyDescent="0.2">
      <c r="A243" s="80">
        <v>231</v>
      </c>
      <c r="B243" s="81">
        <f ca="1">'Energía Transada'!D240</f>
        <v>1243.687847628069</v>
      </c>
    </row>
    <row r="244" spans="1:2" s="73" customFormat="1" x14ac:dyDescent="0.2">
      <c r="A244" s="80">
        <v>232</v>
      </c>
      <c r="B244" s="81">
        <f ca="1">'Energía Transada'!D241</f>
        <v>976.03418183120618</v>
      </c>
    </row>
    <row r="245" spans="1:2" s="73" customFormat="1" x14ac:dyDescent="0.2">
      <c r="A245" s="80">
        <v>233</v>
      </c>
      <c r="B245" s="81">
        <f ca="1">'Energía Transada'!D242</f>
        <v>684.89539741839189</v>
      </c>
    </row>
    <row r="246" spans="1:2" s="73" customFormat="1" x14ac:dyDescent="0.2">
      <c r="A246" s="80">
        <v>234</v>
      </c>
      <c r="B246" s="81">
        <f ca="1">'Energía Transada'!D243</f>
        <v>447.25299125267634</v>
      </c>
    </row>
    <row r="247" spans="1:2" s="73" customFormat="1" x14ac:dyDescent="0.2">
      <c r="A247" s="80">
        <v>235</v>
      </c>
      <c r="B247" s="81">
        <f ca="1">'Energía Transada'!D244</f>
        <v>355.99344747298221</v>
      </c>
    </row>
    <row r="248" spans="1:2" s="73" customFormat="1" x14ac:dyDescent="0.2">
      <c r="A248" s="80">
        <v>236</v>
      </c>
      <c r="B248" s="81">
        <f ca="1">'Energía Transada'!D245</f>
        <v>368.92329131603509</v>
      </c>
    </row>
    <row r="249" spans="1:2" s="73" customFormat="1" x14ac:dyDescent="0.2">
      <c r="A249" s="80">
        <v>237</v>
      </c>
      <c r="B249" s="81">
        <f ca="1">'Energía Transada'!D246</f>
        <v>498.47678184328015</v>
      </c>
    </row>
    <row r="250" spans="1:2" s="73" customFormat="1" x14ac:dyDescent="0.2">
      <c r="A250" s="80">
        <v>238</v>
      </c>
      <c r="B250" s="81">
        <f ca="1">'Energía Transada'!D247</f>
        <v>538.60588991314114</v>
      </c>
    </row>
    <row r="251" spans="1:2" s="73" customFormat="1" x14ac:dyDescent="0.2">
      <c r="A251" s="80">
        <v>239</v>
      </c>
      <c r="B251" s="81">
        <f ca="1">'Energía Transada'!D248</f>
        <v>481.78705025447209</v>
      </c>
    </row>
    <row r="252" spans="1:2" s="73" customFormat="1" x14ac:dyDescent="0.2">
      <c r="A252" s="80">
        <v>240</v>
      </c>
      <c r="B252" s="81">
        <f ca="1">'Energía Transada'!D249</f>
        <v>401.6527046487962</v>
      </c>
    </row>
    <row r="253" spans="1:2" s="73" customFormat="1" x14ac:dyDescent="0.2">
      <c r="A253" s="80">
        <v>241</v>
      </c>
      <c r="B253" s="81">
        <f ca="1">'Energía Transada'!D250</f>
        <v>445.07423113422595</v>
      </c>
    </row>
    <row r="254" spans="1:2" s="73" customFormat="1" x14ac:dyDescent="0.2">
      <c r="A254" s="80">
        <v>242</v>
      </c>
      <c r="B254" s="81">
        <f ca="1">'Energía Transada'!D251</f>
        <v>498.2649805308601</v>
      </c>
    </row>
    <row r="255" spans="1:2" s="73" customFormat="1" x14ac:dyDescent="0.2">
      <c r="A255" s="80">
        <v>243</v>
      </c>
      <c r="B255" s="81">
        <f ca="1">'Energía Transada'!D252</f>
        <v>644.86625603044513</v>
      </c>
    </row>
    <row r="256" spans="1:2" s="73" customFormat="1" x14ac:dyDescent="0.2">
      <c r="A256" s="80">
        <v>244</v>
      </c>
      <c r="B256" s="81">
        <f ca="1">'Energía Transada'!D253</f>
        <v>653.70297185240031</v>
      </c>
    </row>
    <row r="257" spans="1:2" s="73" customFormat="1" x14ac:dyDescent="0.2">
      <c r="A257" s="80">
        <v>245</v>
      </c>
      <c r="B257" s="81">
        <f ca="1">'Energía Transada'!D254</f>
        <v>779.67229585358211</v>
      </c>
    </row>
    <row r="258" spans="1:2" s="73" customFormat="1" x14ac:dyDescent="0.2">
      <c r="A258" s="80">
        <v>246</v>
      </c>
      <c r="B258" s="81">
        <f ca="1">'Energía Transada'!D255</f>
        <v>528.18807162397559</v>
      </c>
    </row>
    <row r="259" spans="1:2" s="73" customFormat="1" x14ac:dyDescent="0.2">
      <c r="A259" s="80">
        <v>247</v>
      </c>
      <c r="B259" s="81">
        <f ca="1">'Energía Transada'!D256</f>
        <v>249.14587293740109</v>
      </c>
    </row>
    <row r="260" spans="1:2" s="73" customFormat="1" x14ac:dyDescent="0.2">
      <c r="A260" s="80">
        <v>248</v>
      </c>
      <c r="B260" s="81">
        <f ca="1">'Energía Transada'!D257</f>
        <v>245.04272193349917</v>
      </c>
    </row>
    <row r="261" spans="1:2" s="73" customFormat="1" x14ac:dyDescent="0.2">
      <c r="A261" s="80">
        <v>249</v>
      </c>
      <c r="B261" s="81">
        <f ca="1">'Energía Transada'!D258</f>
        <v>475.73047709273078</v>
      </c>
    </row>
    <row r="262" spans="1:2" s="73" customFormat="1" x14ac:dyDescent="0.2">
      <c r="A262" s="80">
        <v>250</v>
      </c>
      <c r="B262" s="81">
        <f ca="1">'Energía Transada'!D259</f>
        <v>496.27934918344613</v>
      </c>
    </row>
    <row r="263" spans="1:2" s="73" customFormat="1" x14ac:dyDescent="0.2">
      <c r="A263" s="80">
        <v>251</v>
      </c>
      <c r="B263" s="81">
        <f ca="1">'Energía Transada'!D260</f>
        <v>534.0712685644329</v>
      </c>
    </row>
    <row r="264" spans="1:2" s="73" customFormat="1" x14ac:dyDescent="0.2">
      <c r="A264" s="80">
        <v>252</v>
      </c>
      <c r="B264" s="81">
        <f ca="1">'Energía Transada'!D261</f>
        <v>569.00539407085557</v>
      </c>
    </row>
    <row r="265" spans="1:2" s="73" customFormat="1" x14ac:dyDescent="0.2">
      <c r="A265" s="80">
        <v>253</v>
      </c>
      <c r="B265" s="81">
        <f ca="1">'Energía Transada'!D262</f>
        <v>935.0951671549783</v>
      </c>
    </row>
    <row r="266" spans="1:2" s="73" customFormat="1" x14ac:dyDescent="0.2">
      <c r="A266" s="80">
        <v>254</v>
      </c>
      <c r="B266" s="81">
        <f ca="1">'Energía Transada'!D263</f>
        <v>1355.118445179183</v>
      </c>
    </row>
    <row r="267" spans="1:2" s="73" customFormat="1" x14ac:dyDescent="0.2">
      <c r="A267" s="80">
        <v>255</v>
      </c>
      <c r="B267" s="81">
        <f ca="1">'Energía Transada'!D264</f>
        <v>1273.3743173314226</v>
      </c>
    </row>
    <row r="268" spans="1:2" s="73" customFormat="1" x14ac:dyDescent="0.2">
      <c r="A268" s="80">
        <v>256</v>
      </c>
      <c r="B268" s="81">
        <f ca="1">'Energía Transada'!D265</f>
        <v>1201.9273461695038</v>
      </c>
    </row>
    <row r="269" spans="1:2" s="73" customFormat="1" x14ac:dyDescent="0.2">
      <c r="A269" s="80">
        <v>257</v>
      </c>
      <c r="B269" s="81">
        <f ca="1">'Energía Transada'!D266</f>
        <v>1198.12542306928</v>
      </c>
    </row>
    <row r="270" spans="1:2" s="73" customFormat="1" x14ac:dyDescent="0.2">
      <c r="A270" s="80">
        <v>258</v>
      </c>
      <c r="B270" s="81">
        <f ca="1">'Energía Transada'!D267</f>
        <v>1385.6334637928996</v>
      </c>
    </row>
    <row r="271" spans="1:2" s="73" customFormat="1" x14ac:dyDescent="0.2">
      <c r="A271" s="80">
        <v>259</v>
      </c>
      <c r="B271" s="81">
        <f ca="1">'Energía Transada'!D268</f>
        <v>1520.3774637874774</v>
      </c>
    </row>
    <row r="272" spans="1:2" s="73" customFormat="1" x14ac:dyDescent="0.2">
      <c r="A272" s="80">
        <v>260</v>
      </c>
      <c r="B272" s="81">
        <f ca="1">'Energía Transada'!D269</f>
        <v>1768.2761058638098</v>
      </c>
    </row>
    <row r="273" spans="1:2" s="73" customFormat="1" x14ac:dyDescent="0.2">
      <c r="A273" s="80">
        <v>261</v>
      </c>
      <c r="B273" s="81">
        <f ca="1">'Energía Transada'!D270</f>
        <v>1951.5248021382206</v>
      </c>
    </row>
    <row r="274" spans="1:2" s="73" customFormat="1" x14ac:dyDescent="0.2">
      <c r="A274" s="80">
        <v>262</v>
      </c>
      <c r="B274" s="81">
        <f ca="1">'Energía Transada'!D271</f>
        <v>2007.2330549554792</v>
      </c>
    </row>
    <row r="275" spans="1:2" s="73" customFormat="1" x14ac:dyDescent="0.2">
      <c r="A275" s="80">
        <v>263</v>
      </c>
      <c r="B275" s="81">
        <f ca="1">'Energía Transada'!D272</f>
        <v>2053.7120240759464</v>
      </c>
    </row>
    <row r="276" spans="1:2" s="73" customFormat="1" x14ac:dyDescent="0.2">
      <c r="A276" s="80">
        <v>264</v>
      </c>
      <c r="B276" s="81">
        <f ca="1">'Energía Transada'!D273</f>
        <v>2050.2450891984936</v>
      </c>
    </row>
    <row r="277" spans="1:2" s="73" customFormat="1" x14ac:dyDescent="0.2">
      <c r="A277" s="80">
        <v>265</v>
      </c>
      <c r="B277" s="81">
        <f ca="1">'Energía Transada'!D274</f>
        <v>2037.4685394232686</v>
      </c>
    </row>
    <row r="278" spans="1:2" s="73" customFormat="1" x14ac:dyDescent="0.2">
      <c r="A278" s="80">
        <v>266</v>
      </c>
      <c r="B278" s="81">
        <f ca="1">'Energía Transada'!D275</f>
        <v>2035.9059940779346</v>
      </c>
    </row>
    <row r="279" spans="1:2" s="73" customFormat="1" x14ac:dyDescent="0.2">
      <c r="A279" s="80">
        <v>267</v>
      </c>
      <c r="B279" s="81">
        <f ca="1">'Energía Transada'!D276</f>
        <v>1129.4864228123154</v>
      </c>
    </row>
    <row r="280" spans="1:2" s="73" customFormat="1" x14ac:dyDescent="0.2">
      <c r="A280" s="80">
        <v>268</v>
      </c>
      <c r="B280" s="81">
        <f ca="1">'Energía Transada'!D277</f>
        <v>115.54287111043392</v>
      </c>
    </row>
    <row r="281" spans="1:2" s="73" customFormat="1" x14ac:dyDescent="0.2">
      <c r="A281" s="80">
        <v>269</v>
      </c>
      <c r="B281" s="81">
        <f ca="1">'Energía Transada'!D278</f>
        <v>24.165452321053241</v>
      </c>
    </row>
    <row r="282" spans="1:2" s="73" customFormat="1" x14ac:dyDescent="0.2">
      <c r="A282" s="80">
        <v>270</v>
      </c>
      <c r="B282" s="81">
        <f ca="1">'Energía Transada'!D279</f>
        <v>141.13784415639125</v>
      </c>
    </row>
    <row r="283" spans="1:2" s="73" customFormat="1" x14ac:dyDescent="0.2">
      <c r="A283" s="80">
        <v>271</v>
      </c>
      <c r="B283" s="81">
        <f ca="1">'Energía Transada'!D280</f>
        <v>124.26075533785576</v>
      </c>
    </row>
    <row r="284" spans="1:2" s="73" customFormat="1" x14ac:dyDescent="0.2">
      <c r="A284" s="80">
        <v>272</v>
      </c>
      <c r="B284" s="81">
        <f ca="1">'Energía Transada'!D281</f>
        <v>303.98995315826829</v>
      </c>
    </row>
    <row r="285" spans="1:2" s="73" customFormat="1" x14ac:dyDescent="0.2">
      <c r="A285" s="80">
        <v>273</v>
      </c>
      <c r="B285" s="81">
        <f ca="1">'Energía Transada'!D282</f>
        <v>536.42703670557557</v>
      </c>
    </row>
    <row r="286" spans="1:2" s="73" customFormat="1" x14ac:dyDescent="0.2">
      <c r="A286" s="80">
        <v>274</v>
      </c>
      <c r="B286" s="81">
        <f ca="1">'Energía Transada'!D283</f>
        <v>355.15562195821889</v>
      </c>
    </row>
    <row r="287" spans="1:2" s="73" customFormat="1" x14ac:dyDescent="0.2">
      <c r="A287" s="80">
        <v>275</v>
      </c>
      <c r="B287" s="81">
        <f ca="1">'Energía Transada'!D284</f>
        <v>308.65557061905423</v>
      </c>
    </row>
    <row r="288" spans="1:2" s="73" customFormat="1" x14ac:dyDescent="0.2">
      <c r="A288" s="80">
        <v>276</v>
      </c>
      <c r="B288" s="81">
        <f ca="1">'Energía Transada'!D285</f>
        <v>557.35459473459764</v>
      </c>
    </row>
    <row r="289" spans="1:2" s="73" customFormat="1" x14ac:dyDescent="0.2">
      <c r="A289" s="80">
        <v>277</v>
      </c>
      <c r="B289" s="81">
        <f ca="1">'Energía Transada'!D286</f>
        <v>214.13782301517924</v>
      </c>
    </row>
    <row r="290" spans="1:2" s="73" customFormat="1" x14ac:dyDescent="0.2">
      <c r="A290" s="80">
        <v>278</v>
      </c>
      <c r="B290" s="81">
        <f ca="1">'Energía Transada'!D287</f>
        <v>138.97856192871987</v>
      </c>
    </row>
    <row r="291" spans="1:2" s="73" customFormat="1" x14ac:dyDescent="0.2">
      <c r="A291" s="80">
        <v>279</v>
      </c>
      <c r="B291" s="81">
        <f ca="1">'Energía Transada'!D288</f>
        <v>246.15574864110255</v>
      </c>
    </row>
    <row r="292" spans="1:2" s="73" customFormat="1" x14ac:dyDescent="0.2">
      <c r="A292" s="80">
        <v>280</v>
      </c>
      <c r="B292" s="81">
        <f ca="1">'Energía Transada'!D289</f>
        <v>164.74678563803525</v>
      </c>
    </row>
    <row r="293" spans="1:2" s="73" customFormat="1" x14ac:dyDescent="0.2">
      <c r="A293" s="80">
        <v>281</v>
      </c>
      <c r="B293" s="81">
        <f ca="1">'Energía Transada'!D290</f>
        <v>322.3880621225386</v>
      </c>
    </row>
    <row r="294" spans="1:2" s="73" customFormat="1" x14ac:dyDescent="0.2">
      <c r="A294" s="80">
        <v>282</v>
      </c>
      <c r="B294" s="81">
        <f ca="1">'Energía Transada'!D291</f>
        <v>184.30522249749185</v>
      </c>
    </row>
    <row r="295" spans="1:2" s="73" customFormat="1" x14ac:dyDescent="0.2">
      <c r="A295" s="80">
        <v>283</v>
      </c>
      <c r="B295" s="81">
        <f ca="1">'Energía Transada'!D292</f>
        <v>313.29427272934578</v>
      </c>
    </row>
    <row r="296" spans="1:2" s="73" customFormat="1" x14ac:dyDescent="0.2">
      <c r="A296" s="80">
        <v>284</v>
      </c>
      <c r="B296" s="81">
        <f ca="1">'Energía Transada'!D293</f>
        <v>142.00182704955202</v>
      </c>
    </row>
    <row r="297" spans="1:2" s="73" customFormat="1" x14ac:dyDescent="0.2">
      <c r="A297" s="80">
        <v>285</v>
      </c>
      <c r="B297" s="81">
        <f ca="1">'Energía Transada'!D294</f>
        <v>299.02147704455285</v>
      </c>
    </row>
    <row r="298" spans="1:2" s="73" customFormat="1" x14ac:dyDescent="0.2">
      <c r="A298" s="80">
        <v>286</v>
      </c>
      <c r="B298" s="81">
        <f ca="1">'Energía Transada'!D295</f>
        <v>135.75251003711244</v>
      </c>
    </row>
    <row r="299" spans="1:2" s="73" customFormat="1" x14ac:dyDescent="0.2">
      <c r="A299" s="80">
        <v>287</v>
      </c>
      <c r="B299" s="81">
        <f ca="1">'Energía Transada'!D296</f>
        <v>8.3155741894204418</v>
      </c>
    </row>
    <row r="300" spans="1:2" s="73" customFormat="1" x14ac:dyDescent="0.2">
      <c r="A300" s="80">
        <v>288</v>
      </c>
      <c r="B300" s="81">
        <f ca="1">'Energía Transada'!D297</f>
        <v>184.09442170306545</v>
      </c>
    </row>
    <row r="301" spans="1:2" s="73" customFormat="1" x14ac:dyDescent="0.2">
      <c r="A301" s="80">
        <v>289</v>
      </c>
      <c r="B301" s="81">
        <f ca="1">'Energía Transada'!D298</f>
        <v>518.29881365400774</v>
      </c>
    </row>
    <row r="302" spans="1:2" s="73" customFormat="1" x14ac:dyDescent="0.2">
      <c r="A302" s="80">
        <v>290</v>
      </c>
      <c r="B302" s="81">
        <f ca="1">'Energía Transada'!D299</f>
        <v>517.41773751664516</v>
      </c>
    </row>
    <row r="303" spans="1:2" s="73" customFormat="1" x14ac:dyDescent="0.2">
      <c r="A303" s="80">
        <v>291</v>
      </c>
      <c r="B303" s="81">
        <f ca="1">'Energía Transada'!D300</f>
        <v>492.03926475412209</v>
      </c>
    </row>
    <row r="304" spans="1:2" s="73" customFormat="1" x14ac:dyDescent="0.2">
      <c r="A304" s="80">
        <v>292</v>
      </c>
      <c r="B304" s="81">
        <f ca="1">'Energía Transada'!D301</f>
        <v>546.59811672457386</v>
      </c>
    </row>
    <row r="305" spans="1:2" s="73" customFormat="1" x14ac:dyDescent="0.2">
      <c r="A305" s="80">
        <v>293</v>
      </c>
      <c r="B305" s="81">
        <f ca="1">'Energía Transada'!D302</f>
        <v>837.50393124376171</v>
      </c>
    </row>
    <row r="306" spans="1:2" s="73" customFormat="1" x14ac:dyDescent="0.2">
      <c r="A306" s="80">
        <v>294</v>
      </c>
      <c r="B306" s="81">
        <f ca="1">'Energía Transada'!D303</f>
        <v>907.46302885707178</v>
      </c>
    </row>
    <row r="307" spans="1:2" s="73" customFormat="1" x14ac:dyDescent="0.2">
      <c r="A307" s="80">
        <v>295</v>
      </c>
      <c r="B307" s="81">
        <f ca="1">'Energía Transada'!D304</f>
        <v>682.1343334992597</v>
      </c>
    </row>
    <row r="308" spans="1:2" s="73" customFormat="1" x14ac:dyDescent="0.2">
      <c r="A308" s="80">
        <v>296</v>
      </c>
      <c r="B308" s="81">
        <f ca="1">'Energía Transada'!D305</f>
        <v>558.88965901538779</v>
      </c>
    </row>
    <row r="309" spans="1:2" s="73" customFormat="1" x14ac:dyDescent="0.2">
      <c r="A309" s="80">
        <v>297</v>
      </c>
      <c r="B309" s="81">
        <f ca="1">'Energía Transada'!D306</f>
        <v>692.08783689698328</v>
      </c>
    </row>
    <row r="310" spans="1:2" s="73" customFormat="1" x14ac:dyDescent="0.2">
      <c r="A310" s="80">
        <v>298</v>
      </c>
      <c r="B310" s="81">
        <f ca="1">'Energía Transada'!D307</f>
        <v>434.45918470880588</v>
      </c>
    </row>
    <row r="311" spans="1:2" s="73" customFormat="1" x14ac:dyDescent="0.2">
      <c r="A311" s="80">
        <v>299</v>
      </c>
      <c r="B311" s="81">
        <f ca="1">'Energía Transada'!D308</f>
        <v>384.04420808764394</v>
      </c>
    </row>
    <row r="312" spans="1:2" s="73" customFormat="1" x14ac:dyDescent="0.2">
      <c r="A312" s="80">
        <v>300</v>
      </c>
      <c r="B312" s="81">
        <f ca="1">'Energía Transada'!D309</f>
        <v>214.22911328059834</v>
      </c>
    </row>
    <row r="313" spans="1:2" s="73" customFormat="1" x14ac:dyDescent="0.2">
      <c r="A313" s="80">
        <v>301</v>
      </c>
      <c r="B313" s="81">
        <f ca="1">'Energía Transada'!D310</f>
        <v>282.23233876379697</v>
      </c>
    </row>
    <row r="314" spans="1:2" s="73" customFormat="1" x14ac:dyDescent="0.2">
      <c r="A314" s="80">
        <v>302</v>
      </c>
      <c r="B314" s="81">
        <f ca="1">'Energía Transada'!D311</f>
        <v>504.33936566497385</v>
      </c>
    </row>
    <row r="315" spans="1:2" s="73" customFormat="1" x14ac:dyDescent="0.2">
      <c r="A315" s="80">
        <v>303</v>
      </c>
      <c r="B315" s="81">
        <f ca="1">'Energía Transada'!D312</f>
        <v>476.96213969266842</v>
      </c>
    </row>
    <row r="316" spans="1:2" s="73" customFormat="1" x14ac:dyDescent="0.2">
      <c r="A316" s="80">
        <v>304</v>
      </c>
      <c r="B316" s="81">
        <f ca="1">'Energía Transada'!D313</f>
        <v>464.00106963388106</v>
      </c>
    </row>
    <row r="317" spans="1:2" s="73" customFormat="1" x14ac:dyDescent="0.2">
      <c r="A317" s="80">
        <v>305</v>
      </c>
      <c r="B317" s="81">
        <f ca="1">'Energía Transada'!D314</f>
        <v>481.0512412901839</v>
      </c>
    </row>
    <row r="318" spans="1:2" s="73" customFormat="1" x14ac:dyDescent="0.2">
      <c r="A318" s="80">
        <v>306</v>
      </c>
      <c r="B318" s="81">
        <f ca="1">'Energía Transada'!D315</f>
        <v>425.99798057849836</v>
      </c>
    </row>
    <row r="319" spans="1:2" s="73" customFormat="1" x14ac:dyDescent="0.2">
      <c r="A319" s="80">
        <v>307</v>
      </c>
      <c r="B319" s="81">
        <f ca="1">'Energía Transada'!D316</f>
        <v>729.89433707007663</v>
      </c>
    </row>
    <row r="320" spans="1:2" s="73" customFormat="1" x14ac:dyDescent="0.2">
      <c r="A320" s="80">
        <v>308</v>
      </c>
      <c r="B320" s="81">
        <f ca="1">'Energía Transada'!D317</f>
        <v>952.73302391309369</v>
      </c>
    </row>
    <row r="321" spans="1:2" s="73" customFormat="1" x14ac:dyDescent="0.2">
      <c r="A321" s="80">
        <v>309</v>
      </c>
      <c r="B321" s="81">
        <f ca="1">'Energía Transada'!D318</f>
        <v>701.21041061850133</v>
      </c>
    </row>
    <row r="322" spans="1:2" s="73" customFormat="1" x14ac:dyDescent="0.2">
      <c r="A322" s="80">
        <v>310</v>
      </c>
      <c r="B322" s="81">
        <f ca="1">'Energía Transada'!D319</f>
        <v>967.65755206447534</v>
      </c>
    </row>
    <row r="323" spans="1:2" s="73" customFormat="1" x14ac:dyDescent="0.2">
      <c r="A323" s="80">
        <v>311</v>
      </c>
      <c r="B323" s="81">
        <f ca="1">'Energía Transada'!D320</f>
        <v>1001.8608731531143</v>
      </c>
    </row>
    <row r="324" spans="1:2" s="73" customFormat="1" x14ac:dyDescent="0.2">
      <c r="A324" s="80">
        <v>312</v>
      </c>
      <c r="B324" s="81">
        <f ca="1">'Energía Transada'!D321</f>
        <v>813.84023302089577</v>
      </c>
    </row>
    <row r="325" spans="1:2" s="73" customFormat="1" x14ac:dyDescent="0.2">
      <c r="A325" s="80">
        <v>313</v>
      </c>
      <c r="B325" s="81">
        <f ca="1">'Energía Transada'!D322</f>
        <v>879.61832333531265</v>
      </c>
    </row>
    <row r="326" spans="1:2" s="73" customFormat="1" x14ac:dyDescent="0.2">
      <c r="A326" s="80">
        <v>314</v>
      </c>
      <c r="B326" s="81">
        <f ca="1">'Energía Transada'!D323</f>
        <v>712.17005690782605</v>
      </c>
    </row>
    <row r="327" spans="1:2" s="73" customFormat="1" x14ac:dyDescent="0.2">
      <c r="A327" s="80">
        <v>315</v>
      </c>
      <c r="B327" s="81">
        <f ca="1">'Energía Transada'!D324</f>
        <v>637.49972095561031</v>
      </c>
    </row>
    <row r="328" spans="1:2" s="73" customFormat="1" x14ac:dyDescent="0.2">
      <c r="A328" s="80">
        <v>316</v>
      </c>
      <c r="B328" s="81">
        <f ca="1">'Energía Transada'!D325</f>
        <v>277.75355351789062</v>
      </c>
    </row>
    <row r="329" spans="1:2" s="73" customFormat="1" x14ac:dyDescent="0.2">
      <c r="A329" s="80">
        <v>317</v>
      </c>
      <c r="B329" s="81">
        <f ca="1">'Energía Transada'!D326</f>
        <v>214.52851772422528</v>
      </c>
    </row>
    <row r="330" spans="1:2" s="73" customFormat="1" x14ac:dyDescent="0.2">
      <c r="A330" s="80">
        <v>318</v>
      </c>
      <c r="B330" s="81">
        <f ca="1">'Energía Transada'!D327</f>
        <v>146.40265143084648</v>
      </c>
    </row>
    <row r="331" spans="1:2" s="73" customFormat="1" x14ac:dyDescent="0.2">
      <c r="A331" s="80">
        <v>319</v>
      </c>
      <c r="B331" s="81">
        <f ca="1">'Energía Transada'!D328</f>
        <v>20.360873294751578</v>
      </c>
    </row>
    <row r="332" spans="1:2" s="73" customFormat="1" x14ac:dyDescent="0.2">
      <c r="A332" s="80">
        <v>320</v>
      </c>
      <c r="B332" s="81">
        <f ca="1">'Energía Transada'!D329</f>
        <v>6.9006973670652698</v>
      </c>
    </row>
    <row r="333" spans="1:2" s="73" customFormat="1" x14ac:dyDescent="0.2">
      <c r="A333" s="80">
        <v>321</v>
      </c>
      <c r="B333" s="81">
        <f ca="1">'Energía Transada'!D330</f>
        <v>8.2451100789107858</v>
      </c>
    </row>
    <row r="334" spans="1:2" s="73" customFormat="1" x14ac:dyDescent="0.2">
      <c r="A334" s="80">
        <v>322</v>
      </c>
      <c r="B334" s="81">
        <f ca="1">'Energía Transada'!D331</f>
        <v>0.23162277754644789</v>
      </c>
    </row>
    <row r="335" spans="1:2" s="73" customFormat="1" x14ac:dyDescent="0.2">
      <c r="A335" s="80">
        <v>323</v>
      </c>
      <c r="B335" s="81">
        <f ca="1">'Energía Transada'!D332</f>
        <v>4.4190083705632965E-3</v>
      </c>
    </row>
    <row r="336" spans="1:2" s="73" customFormat="1" x14ac:dyDescent="0.2">
      <c r="A336" s="80">
        <v>324</v>
      </c>
      <c r="B336" s="81">
        <f ca="1">'Energía Transada'!D333</f>
        <v>2.2366869830513614</v>
      </c>
    </row>
    <row r="337" spans="1:2" s="73" customFormat="1" x14ac:dyDescent="0.2">
      <c r="A337" s="80">
        <v>325</v>
      </c>
      <c r="B337" s="81">
        <f ca="1">'Energía Transada'!D334</f>
        <v>2.2369199564699883E-3</v>
      </c>
    </row>
    <row r="338" spans="1:2" s="73" customFormat="1" x14ac:dyDescent="0.2">
      <c r="A338" s="80">
        <v>326</v>
      </c>
      <c r="B338" s="81">
        <f ca="1">'Energía Transada'!D335</f>
        <v>0</v>
      </c>
    </row>
    <row r="339" spans="1:2" s="73" customFormat="1" x14ac:dyDescent="0.2">
      <c r="A339" s="80">
        <v>327</v>
      </c>
      <c r="B339" s="81">
        <f ca="1">'Energía Transada'!D336</f>
        <v>0</v>
      </c>
    </row>
    <row r="340" spans="1:2" s="73" customFormat="1" x14ac:dyDescent="0.2">
      <c r="A340" s="80">
        <v>328</v>
      </c>
      <c r="B340" s="81">
        <f ca="1">'Energía Transada'!D337</f>
        <v>0</v>
      </c>
    </row>
    <row r="341" spans="1:2" s="73" customFormat="1" x14ac:dyDescent="0.2">
      <c r="A341" s="80">
        <v>329</v>
      </c>
      <c r="B341" s="81">
        <f ca="1">'Energía Transada'!D338</f>
        <v>0</v>
      </c>
    </row>
    <row r="342" spans="1:2" s="73" customFormat="1" x14ac:dyDescent="0.2">
      <c r="A342" s="80">
        <v>330</v>
      </c>
      <c r="B342" s="81">
        <f ca="1">'Energía Transada'!D339</f>
        <v>0</v>
      </c>
    </row>
    <row r="343" spans="1:2" s="73" customFormat="1" x14ac:dyDescent="0.2">
      <c r="A343" s="80">
        <v>331</v>
      </c>
      <c r="B343" s="81">
        <f ca="1">'Energía Transada'!D340</f>
        <v>0</v>
      </c>
    </row>
    <row r="344" spans="1:2" s="73" customFormat="1" x14ac:dyDescent="0.2">
      <c r="A344" s="80">
        <v>332</v>
      </c>
      <c r="B344" s="81">
        <f ca="1">'Energía Transada'!D341</f>
        <v>1.2872602477834838</v>
      </c>
    </row>
    <row r="345" spans="1:2" s="73" customFormat="1" x14ac:dyDescent="0.2">
      <c r="A345" s="80">
        <v>333</v>
      </c>
      <c r="B345" s="81">
        <f ca="1">'Energía Transada'!D342</f>
        <v>79.097092807182605</v>
      </c>
    </row>
    <row r="346" spans="1:2" s="73" customFormat="1" x14ac:dyDescent="0.2">
      <c r="A346" s="80">
        <v>334</v>
      </c>
      <c r="B346" s="81">
        <f ca="1">'Energía Transada'!D343</f>
        <v>88.320978224630551</v>
      </c>
    </row>
    <row r="347" spans="1:2" s="73" customFormat="1" x14ac:dyDescent="0.2">
      <c r="A347" s="80">
        <v>335</v>
      </c>
      <c r="B347" s="81">
        <f ca="1">'Energía Transada'!D344</f>
        <v>164.57981034849234</v>
      </c>
    </row>
    <row r="348" spans="1:2" s="73" customFormat="1" x14ac:dyDescent="0.2">
      <c r="A348" s="80">
        <v>336</v>
      </c>
      <c r="B348" s="81">
        <f ca="1">'Energía Transada'!D345</f>
        <v>261.26213791602328</v>
      </c>
    </row>
    <row r="349" spans="1:2" s="73" customFormat="1" x14ac:dyDescent="0.2">
      <c r="A349" s="80">
        <v>337</v>
      </c>
      <c r="B349" s="81">
        <f ca="1">'Energía Transada'!D346</f>
        <v>180.27342003962693</v>
      </c>
    </row>
    <row r="350" spans="1:2" s="73" customFormat="1" x14ac:dyDescent="0.2">
      <c r="A350" s="80">
        <v>338</v>
      </c>
      <c r="B350" s="81">
        <f ca="1">'Energía Transada'!D347</f>
        <v>27.47122072149104</v>
      </c>
    </row>
    <row r="351" spans="1:2" s="73" customFormat="1" x14ac:dyDescent="0.2">
      <c r="A351" s="80">
        <v>339</v>
      </c>
      <c r="B351" s="81">
        <f ca="1">'Energía Transada'!D348</f>
        <v>0</v>
      </c>
    </row>
    <row r="352" spans="1:2" s="73" customFormat="1" x14ac:dyDescent="0.2">
      <c r="A352" s="80">
        <v>340</v>
      </c>
      <c r="B352" s="81">
        <f ca="1">'Energía Transada'!D349</f>
        <v>0</v>
      </c>
    </row>
    <row r="353" spans="1:2" s="73" customFormat="1" x14ac:dyDescent="0.2">
      <c r="A353" s="80">
        <v>341</v>
      </c>
      <c r="B353" s="81">
        <f ca="1">'Energía Transada'!D350</f>
        <v>14.095987245034234</v>
      </c>
    </row>
    <row r="354" spans="1:2" s="73" customFormat="1" x14ac:dyDescent="0.2">
      <c r="A354" s="80">
        <v>342</v>
      </c>
      <c r="B354" s="81">
        <f ca="1">'Energía Transada'!D351</f>
        <v>94.653284514702818</v>
      </c>
    </row>
    <row r="355" spans="1:2" s="73" customFormat="1" x14ac:dyDescent="0.2">
      <c r="A355" s="80">
        <v>343</v>
      </c>
      <c r="B355" s="81">
        <f ca="1">'Energía Transada'!D352</f>
        <v>147.93046161661945</v>
      </c>
    </row>
    <row r="356" spans="1:2" s="73" customFormat="1" x14ac:dyDescent="0.2">
      <c r="A356" s="80">
        <v>344</v>
      </c>
      <c r="B356" s="81">
        <f ca="1">'Energía Transada'!D353</f>
        <v>170.06377738979941</v>
      </c>
    </row>
    <row r="357" spans="1:2" s="73" customFormat="1" x14ac:dyDescent="0.2">
      <c r="A357" s="80">
        <v>345</v>
      </c>
      <c r="B357" s="81">
        <f ca="1">'Energía Transada'!D354</f>
        <v>34.798580219676424</v>
      </c>
    </row>
    <row r="358" spans="1:2" s="73" customFormat="1" x14ac:dyDescent="0.2">
      <c r="A358" s="80">
        <v>346</v>
      </c>
      <c r="B358" s="81">
        <f ca="1">'Energía Transada'!D355</f>
        <v>11.259301816463696</v>
      </c>
    </row>
    <row r="359" spans="1:2" s="73" customFormat="1" x14ac:dyDescent="0.2">
      <c r="A359" s="80">
        <v>347</v>
      </c>
      <c r="B359" s="81">
        <f ca="1">'Energía Transada'!D356</f>
        <v>16.814162339196489</v>
      </c>
    </row>
    <row r="360" spans="1:2" s="73" customFormat="1" x14ac:dyDescent="0.2">
      <c r="A360" s="80">
        <v>348</v>
      </c>
      <c r="B360" s="81">
        <f ca="1">'Energía Transada'!D357</f>
        <v>8.5595109736322801</v>
      </c>
    </row>
    <row r="361" spans="1:2" s="73" customFormat="1" x14ac:dyDescent="0.2">
      <c r="A361" s="80">
        <v>349</v>
      </c>
      <c r="B361" s="81">
        <f ca="1">'Energía Transada'!D358</f>
        <v>4.7554834481904908</v>
      </c>
    </row>
    <row r="362" spans="1:2" s="73" customFormat="1" x14ac:dyDescent="0.2">
      <c r="A362" s="80">
        <v>350</v>
      </c>
      <c r="B362" s="81">
        <f ca="1">'Energía Transada'!D359</f>
        <v>2.6296842288037428E-2</v>
      </c>
    </row>
    <row r="363" spans="1:2" s="73" customFormat="1" x14ac:dyDescent="0.2">
      <c r="A363" s="80">
        <v>351</v>
      </c>
      <c r="B363" s="81">
        <f ca="1">'Energía Transada'!D360</f>
        <v>8.0446885672108337</v>
      </c>
    </row>
    <row r="364" spans="1:2" s="73" customFormat="1" x14ac:dyDescent="0.2">
      <c r="A364" s="80">
        <v>352</v>
      </c>
      <c r="B364" s="81">
        <f ca="1">'Energía Transada'!D361</f>
        <v>6.4230114216004983</v>
      </c>
    </row>
    <row r="365" spans="1:2" s="73" customFormat="1" x14ac:dyDescent="0.2">
      <c r="A365" s="80">
        <v>353</v>
      </c>
      <c r="B365" s="81">
        <f ca="1">'Energía Transada'!D362</f>
        <v>119.78526344481349</v>
      </c>
    </row>
    <row r="366" spans="1:2" s="73" customFormat="1" x14ac:dyDescent="0.2">
      <c r="A366" s="80">
        <v>354</v>
      </c>
      <c r="B366" s="81">
        <f ca="1">'Energía Transada'!D363</f>
        <v>103.50596598498598</v>
      </c>
    </row>
    <row r="367" spans="1:2" s="73" customFormat="1" x14ac:dyDescent="0.2">
      <c r="A367" s="80">
        <v>355</v>
      </c>
      <c r="B367" s="81">
        <f ca="1">'Energía Transada'!D364</f>
        <v>11.476065553250866</v>
      </c>
    </row>
    <row r="368" spans="1:2" s="73" customFormat="1" x14ac:dyDescent="0.2">
      <c r="A368" s="80">
        <v>356</v>
      </c>
      <c r="B368" s="81">
        <f ca="1">'Energía Transada'!D365</f>
        <v>45.880438789090896</v>
      </c>
    </row>
    <row r="369" spans="1:2" s="73" customFormat="1" x14ac:dyDescent="0.2">
      <c r="A369" s="80">
        <v>357</v>
      </c>
      <c r="B369" s="81">
        <f ca="1">'Energía Transada'!D366</f>
        <v>23.912636109430856</v>
      </c>
    </row>
    <row r="370" spans="1:2" s="73" customFormat="1" x14ac:dyDescent="0.2">
      <c r="A370" s="80">
        <v>358</v>
      </c>
      <c r="B370" s="81">
        <f ca="1">'Energía Transada'!D367</f>
        <v>168.50916143576828</v>
      </c>
    </row>
    <row r="371" spans="1:2" s="73" customFormat="1" x14ac:dyDescent="0.2">
      <c r="A371" s="80">
        <v>359</v>
      </c>
      <c r="B371" s="81">
        <f ca="1">'Energía Transada'!D368</f>
        <v>1.8601254557445042</v>
      </c>
    </row>
    <row r="372" spans="1:2" s="73" customFormat="1" x14ac:dyDescent="0.2">
      <c r="A372" s="80">
        <v>360</v>
      </c>
      <c r="B372" s="81">
        <f ca="1">'Energía Transada'!D369</f>
        <v>22.710994902740531</v>
      </c>
    </row>
    <row r="373" spans="1:2" s="73" customFormat="1" x14ac:dyDescent="0.2">
      <c r="A373" s="80">
        <v>361</v>
      </c>
      <c r="B373" s="81">
        <f ca="1">'Energía Transada'!D370</f>
        <v>15.97205289795734</v>
      </c>
    </row>
    <row r="374" spans="1:2" s="73" customFormat="1" x14ac:dyDescent="0.2">
      <c r="A374" s="80">
        <v>362</v>
      </c>
      <c r="B374" s="81">
        <f ca="1">'Energía Transada'!D371</f>
        <v>40.183735744326647</v>
      </c>
    </row>
    <row r="375" spans="1:2" s="73" customFormat="1" x14ac:dyDescent="0.2">
      <c r="A375" s="80">
        <v>363</v>
      </c>
      <c r="B375" s="81">
        <f ca="1">'Energía Transada'!D372</f>
        <v>218.731659664631</v>
      </c>
    </row>
    <row r="376" spans="1:2" s="73" customFormat="1" x14ac:dyDescent="0.2">
      <c r="A376" s="80">
        <v>364</v>
      </c>
      <c r="B376" s="81">
        <f ca="1">'Energía Transada'!D373</f>
        <v>275.16202717549339</v>
      </c>
    </row>
    <row r="377" spans="1:2" s="73" customFormat="1" x14ac:dyDescent="0.2">
      <c r="A377" s="80">
        <v>365</v>
      </c>
      <c r="B377" s="81">
        <f ca="1">'Energía Transada'!D374</f>
        <v>652.24709693118848</v>
      </c>
    </row>
    <row r="378" spans="1:2" s="73" customFormat="1" x14ac:dyDescent="0.2">
      <c r="A378" s="80">
        <v>366</v>
      </c>
      <c r="B378" s="81">
        <f ca="1">'Energía Transada'!D375</f>
        <v>870.55698763412829</v>
      </c>
    </row>
    <row r="379" spans="1:2" s="73" customFormat="1" x14ac:dyDescent="0.2">
      <c r="A379" s="80">
        <v>367</v>
      </c>
      <c r="B379" s="81">
        <f ca="1">'Energía Transada'!D376</f>
        <v>1385.3735556524464</v>
      </c>
    </row>
    <row r="380" spans="1:2" s="73" customFormat="1" x14ac:dyDescent="0.2">
      <c r="A380" s="80">
        <v>368</v>
      </c>
      <c r="B380" s="81">
        <f ca="1">'Energía Transada'!D377</f>
        <v>1438.2489006934754</v>
      </c>
    </row>
    <row r="381" spans="1:2" s="73" customFormat="1" x14ac:dyDescent="0.2">
      <c r="A381" s="80">
        <v>369</v>
      </c>
      <c r="B381" s="81">
        <f ca="1">'Energía Transada'!D378</f>
        <v>1684.5104873250129</v>
      </c>
    </row>
    <row r="382" spans="1:2" s="73" customFormat="1" x14ac:dyDescent="0.2">
      <c r="A382" s="80">
        <v>370</v>
      </c>
      <c r="B382" s="81">
        <f ca="1">'Energía Transada'!D379</f>
        <v>1644.0207484980731</v>
      </c>
    </row>
    <row r="383" spans="1:2" s="73" customFormat="1" x14ac:dyDescent="0.2">
      <c r="A383" s="80">
        <v>371</v>
      </c>
      <c r="B383" s="81">
        <f ca="1">'Energía Transada'!D380</f>
        <v>1665.0684609992886</v>
      </c>
    </row>
    <row r="384" spans="1:2" s="73" customFormat="1" x14ac:dyDescent="0.2">
      <c r="A384" s="80">
        <v>372</v>
      </c>
      <c r="B384" s="81">
        <f ca="1">'Energía Transada'!D381</f>
        <v>1887.410660434228</v>
      </c>
    </row>
    <row r="385" spans="1:2" s="73" customFormat="1" x14ac:dyDescent="0.2">
      <c r="A385" s="80">
        <v>373</v>
      </c>
      <c r="B385" s="81">
        <f ca="1">'Energía Transada'!D382</f>
        <v>1616.4432153663729</v>
      </c>
    </row>
    <row r="386" spans="1:2" s="73" customFormat="1" x14ac:dyDescent="0.2">
      <c r="A386" s="80">
        <v>374</v>
      </c>
      <c r="B386" s="81">
        <f ca="1">'Energía Transada'!D383</f>
        <v>1746.8351334881456</v>
      </c>
    </row>
    <row r="387" spans="1:2" s="73" customFormat="1" x14ac:dyDescent="0.2">
      <c r="A387" s="80">
        <v>375</v>
      </c>
      <c r="B387" s="81">
        <f ca="1">'Energía Transada'!D384</f>
        <v>1865.398888630174</v>
      </c>
    </row>
    <row r="388" spans="1:2" s="73" customFormat="1" x14ac:dyDescent="0.2">
      <c r="A388" s="80">
        <v>376</v>
      </c>
      <c r="B388" s="81">
        <f ca="1">'Energía Transada'!D385</f>
        <v>1877.0427571527553</v>
      </c>
    </row>
    <row r="389" spans="1:2" s="73" customFormat="1" x14ac:dyDescent="0.2">
      <c r="A389" s="80">
        <v>377</v>
      </c>
      <c r="B389" s="81">
        <f ca="1">'Energía Transada'!D386</f>
        <v>1927.4705715503615</v>
      </c>
    </row>
    <row r="390" spans="1:2" s="73" customFormat="1" x14ac:dyDescent="0.2">
      <c r="A390" s="80">
        <v>378</v>
      </c>
      <c r="B390" s="81">
        <f ca="1">'Energía Transada'!D387</f>
        <v>1948.3578965349645</v>
      </c>
    </row>
    <row r="391" spans="1:2" s="73" customFormat="1" x14ac:dyDescent="0.2">
      <c r="A391" s="80">
        <v>379</v>
      </c>
      <c r="B391" s="81">
        <f ca="1">'Energía Transada'!D388</f>
        <v>1994.3828076095469</v>
      </c>
    </row>
    <row r="392" spans="1:2" s="73" customFormat="1" x14ac:dyDescent="0.2">
      <c r="A392" s="80">
        <v>380</v>
      </c>
      <c r="B392" s="81">
        <f ca="1">'Energía Transada'!D389</f>
        <v>2025.980587487938</v>
      </c>
    </row>
    <row r="393" spans="1:2" s="73" customFormat="1" x14ac:dyDescent="0.2">
      <c r="A393" s="80">
        <v>381</v>
      </c>
      <c r="B393" s="81">
        <f ca="1">'Energía Transada'!D390</f>
        <v>2014.0456800590641</v>
      </c>
    </row>
    <row r="394" spans="1:2" s="73" customFormat="1" x14ac:dyDescent="0.2">
      <c r="A394" s="80">
        <v>382</v>
      </c>
      <c r="B394" s="81">
        <f ca="1">'Energía Transada'!D391</f>
        <v>2012.6638233218955</v>
      </c>
    </row>
    <row r="395" spans="1:2" s="73" customFormat="1" x14ac:dyDescent="0.2">
      <c r="A395" s="80">
        <v>383</v>
      </c>
      <c r="B395" s="81">
        <f ca="1">'Energía Transada'!D392</f>
        <v>2007.4484559238911</v>
      </c>
    </row>
    <row r="396" spans="1:2" s="73" customFormat="1" x14ac:dyDescent="0.2">
      <c r="A396" s="80">
        <v>384</v>
      </c>
      <c r="B396" s="81">
        <f ca="1">'Energía Transada'!D393</f>
        <v>2000.1047725370884</v>
      </c>
    </row>
    <row r="397" spans="1:2" s="73" customFormat="1" x14ac:dyDescent="0.2">
      <c r="A397" s="80">
        <v>385</v>
      </c>
      <c r="B397" s="81">
        <f ca="1">'Energía Transada'!D394</f>
        <v>1953.5055936277938</v>
      </c>
    </row>
    <row r="398" spans="1:2" s="73" customFormat="1" x14ac:dyDescent="0.2">
      <c r="A398" s="80">
        <v>386</v>
      </c>
      <c r="B398" s="81">
        <f ca="1">'Energía Transada'!D395</f>
        <v>1366.6981360575026</v>
      </c>
    </row>
    <row r="399" spans="1:2" s="73" customFormat="1" x14ac:dyDescent="0.2">
      <c r="A399" s="80">
        <v>387</v>
      </c>
      <c r="B399" s="81">
        <f ca="1">'Energía Transada'!D396</f>
        <v>845.99253636612741</v>
      </c>
    </row>
    <row r="400" spans="1:2" s="73" customFormat="1" x14ac:dyDescent="0.2">
      <c r="A400" s="80">
        <v>388</v>
      </c>
      <c r="B400" s="81">
        <f ca="1">'Energía Transada'!D397</f>
        <v>833.72579381113917</v>
      </c>
    </row>
    <row r="401" spans="1:2" s="73" customFormat="1" x14ac:dyDescent="0.2">
      <c r="A401" s="80">
        <v>389</v>
      </c>
      <c r="B401" s="81">
        <f ca="1">'Energía Transada'!D398</f>
        <v>535.9430091389263</v>
      </c>
    </row>
    <row r="402" spans="1:2" s="73" customFormat="1" x14ac:dyDescent="0.2">
      <c r="A402" s="80">
        <v>390</v>
      </c>
      <c r="B402" s="81">
        <f ca="1">'Energía Transada'!D399</f>
        <v>628.6533196453812</v>
      </c>
    </row>
    <row r="403" spans="1:2" s="73" customFormat="1" x14ac:dyDescent="0.2">
      <c r="A403" s="80">
        <v>391</v>
      </c>
      <c r="B403" s="81">
        <f ca="1">'Energía Transada'!D400</f>
        <v>806.81492233106064</v>
      </c>
    </row>
    <row r="404" spans="1:2" s="73" customFormat="1" x14ac:dyDescent="0.2">
      <c r="A404" s="80">
        <v>392</v>
      </c>
      <c r="B404" s="81">
        <f ca="1">'Energía Transada'!D401</f>
        <v>1023.298910723429</v>
      </c>
    </row>
    <row r="405" spans="1:2" s="73" customFormat="1" x14ac:dyDescent="0.2">
      <c r="A405" s="80">
        <v>393</v>
      </c>
      <c r="B405" s="81">
        <f ca="1">'Energía Transada'!D402</f>
        <v>530.21912336107141</v>
      </c>
    </row>
    <row r="406" spans="1:2" s="73" customFormat="1" x14ac:dyDescent="0.2">
      <c r="A406" s="80">
        <v>394</v>
      </c>
      <c r="B406" s="81">
        <f ca="1">'Energía Transada'!D403</f>
        <v>367.69985571121566</v>
      </c>
    </row>
    <row r="407" spans="1:2" s="73" customFormat="1" x14ac:dyDescent="0.2">
      <c r="A407" s="80">
        <v>395</v>
      </c>
      <c r="B407" s="81">
        <f ca="1">'Energía Transada'!D404</f>
        <v>262.32584220406824</v>
      </c>
    </row>
    <row r="408" spans="1:2" s="73" customFormat="1" x14ac:dyDescent="0.2">
      <c r="A408" s="80">
        <v>396</v>
      </c>
      <c r="B408" s="81">
        <f ca="1">'Energía Transada'!D405</f>
        <v>159.73143075467047</v>
      </c>
    </row>
    <row r="409" spans="1:2" s="73" customFormat="1" x14ac:dyDescent="0.2">
      <c r="A409" s="80">
        <v>397</v>
      </c>
      <c r="B409" s="81">
        <f ca="1">'Energía Transada'!D406</f>
        <v>155.58201682132068</v>
      </c>
    </row>
    <row r="410" spans="1:2" s="73" customFormat="1" x14ac:dyDescent="0.2">
      <c r="A410" s="80">
        <v>398</v>
      </c>
      <c r="B410" s="81">
        <f ca="1">'Energía Transada'!D407</f>
        <v>360.6250951035293</v>
      </c>
    </row>
    <row r="411" spans="1:2" s="73" customFormat="1" x14ac:dyDescent="0.2">
      <c r="A411" s="80">
        <v>399</v>
      </c>
      <c r="B411" s="81">
        <f ca="1">'Energía Transada'!D408</f>
        <v>635.1290781860921</v>
      </c>
    </row>
    <row r="412" spans="1:2" s="73" customFormat="1" x14ac:dyDescent="0.2">
      <c r="A412" s="80">
        <v>400</v>
      </c>
      <c r="B412" s="81">
        <f ca="1">'Energía Transada'!D409</f>
        <v>1296.034006031716</v>
      </c>
    </row>
    <row r="413" spans="1:2" s="73" customFormat="1" x14ac:dyDescent="0.2">
      <c r="A413" s="80">
        <v>401</v>
      </c>
      <c r="B413" s="81">
        <f ca="1">'Energía Transada'!D410</f>
        <v>1160.8964146832966</v>
      </c>
    </row>
    <row r="414" spans="1:2" s="73" customFormat="1" x14ac:dyDescent="0.2">
      <c r="A414" s="80">
        <v>402</v>
      </c>
      <c r="B414" s="81">
        <f ca="1">'Energía Transada'!D411</f>
        <v>1724.2086048543604</v>
      </c>
    </row>
    <row r="415" spans="1:2" s="73" customFormat="1" x14ac:dyDescent="0.2">
      <c r="A415" s="80">
        <v>403</v>
      </c>
      <c r="B415" s="81">
        <f ca="1">'Energía Transada'!D412</f>
        <v>1103.0791727427732</v>
      </c>
    </row>
    <row r="416" spans="1:2" s="73" customFormat="1" x14ac:dyDescent="0.2">
      <c r="A416" s="80">
        <v>404</v>
      </c>
      <c r="B416" s="81">
        <f ca="1">'Energía Transada'!D413</f>
        <v>698.8096376496469</v>
      </c>
    </row>
    <row r="417" spans="1:2" s="73" customFormat="1" x14ac:dyDescent="0.2">
      <c r="A417" s="80">
        <v>405</v>
      </c>
      <c r="B417" s="81">
        <f ca="1">'Energía Transada'!D414</f>
        <v>649.59937181519501</v>
      </c>
    </row>
    <row r="418" spans="1:2" s="73" customFormat="1" x14ac:dyDescent="0.2">
      <c r="A418" s="80">
        <v>406</v>
      </c>
      <c r="B418" s="81">
        <f ca="1">'Energía Transada'!D415</f>
        <v>424.09360842883598</v>
      </c>
    </row>
    <row r="419" spans="1:2" s="73" customFormat="1" x14ac:dyDescent="0.2">
      <c r="A419" s="80">
        <v>407</v>
      </c>
      <c r="B419" s="81">
        <f ca="1">'Energía Transada'!D416</f>
        <v>92.684319304336128</v>
      </c>
    </row>
    <row r="420" spans="1:2" s="73" customFormat="1" x14ac:dyDescent="0.2">
      <c r="A420" s="80">
        <v>408</v>
      </c>
      <c r="B420" s="81">
        <f ca="1">'Energía Transada'!D417</f>
        <v>71.601475161867285</v>
      </c>
    </row>
    <row r="421" spans="1:2" s="73" customFormat="1" x14ac:dyDescent="0.2">
      <c r="A421" s="80">
        <v>409</v>
      </c>
      <c r="B421" s="81">
        <f ca="1">'Energía Transada'!D418</f>
        <v>185.20015330922516</v>
      </c>
    </row>
    <row r="422" spans="1:2" s="73" customFormat="1" x14ac:dyDescent="0.2">
      <c r="A422" s="80">
        <v>410</v>
      </c>
      <c r="B422" s="81">
        <f ca="1">'Energía Transada'!D419</f>
        <v>156.59373781579328</v>
      </c>
    </row>
    <row r="423" spans="1:2" s="73" customFormat="1" x14ac:dyDescent="0.2">
      <c r="A423" s="80">
        <v>411</v>
      </c>
      <c r="B423" s="81">
        <f ca="1">'Energía Transada'!D420</f>
        <v>36.953287530474888</v>
      </c>
    </row>
    <row r="424" spans="1:2" s="73" customFormat="1" x14ac:dyDescent="0.2">
      <c r="A424" s="80">
        <v>412</v>
      </c>
      <c r="B424" s="81">
        <f ca="1">'Energía Transada'!D421</f>
        <v>173.40231467872314</v>
      </c>
    </row>
    <row r="425" spans="1:2" s="73" customFormat="1" x14ac:dyDescent="0.2">
      <c r="A425" s="80">
        <v>413</v>
      </c>
      <c r="B425" s="81">
        <f ca="1">'Energía Transada'!D422</f>
        <v>144.69551107179674</v>
      </c>
    </row>
    <row r="426" spans="1:2" s="73" customFormat="1" x14ac:dyDescent="0.2">
      <c r="A426" s="80">
        <v>414</v>
      </c>
      <c r="B426" s="81">
        <f ca="1">'Energía Transada'!D423</f>
        <v>76.284678881814187</v>
      </c>
    </row>
    <row r="427" spans="1:2" s="73" customFormat="1" x14ac:dyDescent="0.2">
      <c r="A427" s="80">
        <v>415</v>
      </c>
      <c r="B427" s="81">
        <f ca="1">'Energía Transada'!D424</f>
        <v>201.83458372212161</v>
      </c>
    </row>
    <row r="428" spans="1:2" s="73" customFormat="1" x14ac:dyDescent="0.2">
      <c r="A428" s="80">
        <v>416</v>
      </c>
      <c r="B428" s="81">
        <f ca="1">'Energía Transada'!D425</f>
        <v>202.16503276311542</v>
      </c>
    </row>
    <row r="429" spans="1:2" s="73" customFormat="1" x14ac:dyDescent="0.2">
      <c r="A429" s="80">
        <v>417</v>
      </c>
      <c r="B429" s="81">
        <f ca="1">'Energía Transada'!D426</f>
        <v>277.52478503662604</v>
      </c>
    </row>
    <row r="430" spans="1:2" s="73" customFormat="1" x14ac:dyDescent="0.2">
      <c r="A430" s="80">
        <v>418</v>
      </c>
      <c r="B430" s="81">
        <f ca="1">'Energía Transada'!D427</f>
        <v>380.84094026227268</v>
      </c>
    </row>
    <row r="431" spans="1:2" s="73" customFormat="1" x14ac:dyDescent="0.2">
      <c r="A431" s="80">
        <v>419</v>
      </c>
      <c r="B431" s="81">
        <f ca="1">'Energía Transada'!D428</f>
        <v>431.50735297656541</v>
      </c>
    </row>
    <row r="432" spans="1:2" s="73" customFormat="1" x14ac:dyDescent="0.2">
      <c r="A432" s="80">
        <v>420</v>
      </c>
      <c r="B432" s="81">
        <f ca="1">'Energía Transada'!D429</f>
        <v>326.14317714715719</v>
      </c>
    </row>
    <row r="433" spans="1:2" s="73" customFormat="1" x14ac:dyDescent="0.2">
      <c r="A433" s="80">
        <v>421</v>
      </c>
      <c r="B433" s="81">
        <f ca="1">'Energía Transada'!D430</f>
        <v>160.43129250904266</v>
      </c>
    </row>
    <row r="434" spans="1:2" s="73" customFormat="1" x14ac:dyDescent="0.2">
      <c r="A434" s="80">
        <v>422</v>
      </c>
      <c r="B434" s="81">
        <f ca="1">'Energía Transada'!D431</f>
        <v>106.72540154792644</v>
      </c>
    </row>
    <row r="435" spans="1:2" s="73" customFormat="1" x14ac:dyDescent="0.2">
      <c r="A435" s="80">
        <v>423</v>
      </c>
      <c r="B435" s="81">
        <f ca="1">'Energía Transada'!D432</f>
        <v>85.699915338233581</v>
      </c>
    </row>
    <row r="436" spans="1:2" s="73" customFormat="1" x14ac:dyDescent="0.2">
      <c r="A436" s="80">
        <v>424</v>
      </c>
      <c r="B436" s="81">
        <f ca="1">'Energía Transada'!D433</f>
        <v>115.60606322603897</v>
      </c>
    </row>
    <row r="437" spans="1:2" s="73" customFormat="1" x14ac:dyDescent="0.2">
      <c r="A437" s="80">
        <v>425</v>
      </c>
      <c r="B437" s="81">
        <f ca="1">'Energía Transada'!D434</f>
        <v>90.641363592498152</v>
      </c>
    </row>
    <row r="438" spans="1:2" s="73" customFormat="1" x14ac:dyDescent="0.2">
      <c r="A438" s="80">
        <v>426</v>
      </c>
      <c r="B438" s="81">
        <f ca="1">'Energía Transada'!D435</f>
        <v>108.24714611357568</v>
      </c>
    </row>
    <row r="439" spans="1:2" s="73" customFormat="1" x14ac:dyDescent="0.2">
      <c r="A439" s="80">
        <v>427</v>
      </c>
      <c r="B439" s="81">
        <f ca="1">'Energía Transada'!D436</f>
        <v>171.36010901581608</v>
      </c>
    </row>
    <row r="440" spans="1:2" s="73" customFormat="1" x14ac:dyDescent="0.2">
      <c r="A440" s="80">
        <v>428</v>
      </c>
      <c r="B440" s="81">
        <f ca="1">'Energía Transada'!D437</f>
        <v>134.76294923232052</v>
      </c>
    </row>
    <row r="441" spans="1:2" s="73" customFormat="1" x14ac:dyDescent="0.2">
      <c r="A441" s="80">
        <v>429</v>
      </c>
      <c r="B441" s="81">
        <f ca="1">'Energía Transada'!D438</f>
        <v>220.68115785027493</v>
      </c>
    </row>
    <row r="442" spans="1:2" s="73" customFormat="1" x14ac:dyDescent="0.2">
      <c r="A442" s="80">
        <v>430</v>
      </c>
      <c r="B442" s="81">
        <f ca="1">'Energía Transada'!D439</f>
        <v>357.74130963877269</v>
      </c>
    </row>
    <row r="443" spans="1:2" s="73" customFormat="1" x14ac:dyDescent="0.2">
      <c r="A443" s="80">
        <v>431</v>
      </c>
      <c r="B443" s="81">
        <f ca="1">'Energía Transada'!D440</f>
        <v>345.83696439964706</v>
      </c>
    </row>
    <row r="444" spans="1:2" s="73" customFormat="1" x14ac:dyDescent="0.2">
      <c r="A444" s="80">
        <v>432</v>
      </c>
      <c r="B444" s="81">
        <f ca="1">'Energía Transada'!D441</f>
        <v>331.63912344945282</v>
      </c>
    </row>
    <row r="445" spans="1:2" s="73" customFormat="1" x14ac:dyDescent="0.2">
      <c r="A445" s="80">
        <v>433</v>
      </c>
      <c r="B445" s="81">
        <f ca="1">'Energía Transada'!D442</f>
        <v>715.90157355878489</v>
      </c>
    </row>
    <row r="446" spans="1:2" s="73" customFormat="1" x14ac:dyDescent="0.2">
      <c r="A446" s="80">
        <v>434</v>
      </c>
      <c r="B446" s="81">
        <f ca="1">'Energía Transada'!D443</f>
        <v>1539.0819403808434</v>
      </c>
    </row>
    <row r="447" spans="1:2" s="73" customFormat="1" x14ac:dyDescent="0.2">
      <c r="A447" s="80">
        <v>435</v>
      </c>
      <c r="B447" s="81">
        <f ca="1">'Energía Transada'!D444</f>
        <v>1504.959395160663</v>
      </c>
    </row>
    <row r="448" spans="1:2" s="73" customFormat="1" x14ac:dyDescent="0.2">
      <c r="A448" s="80">
        <v>436</v>
      </c>
      <c r="B448" s="81">
        <f ca="1">'Energía Transada'!D445</f>
        <v>1809.4555967117353</v>
      </c>
    </row>
    <row r="449" spans="1:2" s="73" customFormat="1" x14ac:dyDescent="0.2">
      <c r="A449" s="80">
        <v>437</v>
      </c>
      <c r="B449" s="81">
        <f ca="1">'Energía Transada'!D446</f>
        <v>2037.6700384693693</v>
      </c>
    </row>
    <row r="450" spans="1:2" s="73" customFormat="1" x14ac:dyDescent="0.2">
      <c r="A450" s="80">
        <v>438</v>
      </c>
      <c r="B450" s="81">
        <f ca="1">'Energía Transada'!D447</f>
        <v>1495.6696528566918</v>
      </c>
    </row>
    <row r="451" spans="1:2" s="73" customFormat="1" x14ac:dyDescent="0.2">
      <c r="A451" s="80">
        <v>439</v>
      </c>
      <c r="B451" s="81">
        <f ca="1">'Energía Transada'!D448</f>
        <v>1639.7030596334173</v>
      </c>
    </row>
    <row r="452" spans="1:2" s="73" customFormat="1" x14ac:dyDescent="0.2">
      <c r="A452" s="80">
        <v>440</v>
      </c>
      <c r="B452" s="81">
        <f ca="1">'Energía Transada'!D449</f>
        <v>1780.6688873940093</v>
      </c>
    </row>
    <row r="453" spans="1:2" s="73" customFormat="1" x14ac:dyDescent="0.2">
      <c r="A453" s="80">
        <v>441</v>
      </c>
      <c r="B453" s="81">
        <f ca="1">'Energía Transada'!D450</f>
        <v>1928.7549814311071</v>
      </c>
    </row>
    <row r="454" spans="1:2" s="73" customFormat="1" x14ac:dyDescent="0.2">
      <c r="A454" s="80">
        <v>442</v>
      </c>
      <c r="B454" s="81">
        <f ca="1">'Energía Transada'!D451</f>
        <v>1867.9468817840027</v>
      </c>
    </row>
    <row r="455" spans="1:2" s="73" customFormat="1" x14ac:dyDescent="0.2">
      <c r="A455" s="80">
        <v>443</v>
      </c>
      <c r="B455" s="81">
        <f ca="1">'Energía Transada'!D452</f>
        <v>1854.7301839700679</v>
      </c>
    </row>
    <row r="456" spans="1:2" s="73" customFormat="1" x14ac:dyDescent="0.2">
      <c r="A456" s="80">
        <v>444</v>
      </c>
      <c r="B456" s="81">
        <f ca="1">'Energía Transada'!D453</f>
        <v>1858.5916440030639</v>
      </c>
    </row>
    <row r="457" spans="1:2" s="73" customFormat="1" x14ac:dyDescent="0.2">
      <c r="A457" s="80">
        <v>445</v>
      </c>
      <c r="B457" s="81">
        <f ca="1">'Energía Transada'!D454</f>
        <v>1850.4242019873584</v>
      </c>
    </row>
    <row r="458" spans="1:2" s="73" customFormat="1" x14ac:dyDescent="0.2">
      <c r="A458" s="80">
        <v>446</v>
      </c>
      <c r="B458" s="81">
        <f ca="1">'Energía Transada'!D455</f>
        <v>1853.0848334556063</v>
      </c>
    </row>
    <row r="459" spans="1:2" s="73" customFormat="1" x14ac:dyDescent="0.2">
      <c r="A459" s="80">
        <v>447</v>
      </c>
      <c r="B459" s="81">
        <f ca="1">'Energía Transada'!D456</f>
        <v>1863.3137862353008</v>
      </c>
    </row>
    <row r="460" spans="1:2" s="73" customFormat="1" x14ac:dyDescent="0.2">
      <c r="A460" s="80">
        <v>448</v>
      </c>
      <c r="B460" s="81">
        <f ca="1">'Energía Transada'!D457</f>
        <v>1841.5055953296271</v>
      </c>
    </row>
    <row r="461" spans="1:2" s="73" customFormat="1" x14ac:dyDescent="0.2">
      <c r="A461" s="80">
        <v>449</v>
      </c>
      <c r="B461" s="81">
        <f ca="1">'Energía Transada'!D458</f>
        <v>1894.6198480788889</v>
      </c>
    </row>
    <row r="462" spans="1:2" s="73" customFormat="1" x14ac:dyDescent="0.2">
      <c r="A462" s="80">
        <v>450</v>
      </c>
      <c r="B462" s="81">
        <f ca="1">'Energía Transada'!D459</f>
        <v>1782.2171750830501</v>
      </c>
    </row>
    <row r="463" spans="1:2" s="73" customFormat="1" x14ac:dyDescent="0.2">
      <c r="A463" s="80">
        <v>451</v>
      </c>
      <c r="B463" s="81">
        <f ca="1">'Energía Transada'!D460</f>
        <v>1894.0940085748812</v>
      </c>
    </row>
    <row r="464" spans="1:2" s="73" customFormat="1" x14ac:dyDescent="0.2">
      <c r="A464" s="80">
        <v>452</v>
      </c>
      <c r="B464" s="81">
        <f ca="1">'Energía Transada'!D461</f>
        <v>1884.5010273060147</v>
      </c>
    </row>
    <row r="465" spans="1:2" s="73" customFormat="1" x14ac:dyDescent="0.2">
      <c r="A465" s="80">
        <v>453</v>
      </c>
      <c r="B465" s="81">
        <f ca="1">'Energía Transada'!D462</f>
        <v>1796.2059207407151</v>
      </c>
    </row>
    <row r="466" spans="1:2" s="73" customFormat="1" x14ac:dyDescent="0.2">
      <c r="A466" s="80">
        <v>454</v>
      </c>
      <c r="B466" s="81">
        <f ca="1">'Energía Transada'!D463</f>
        <v>1398.8646375544345</v>
      </c>
    </row>
    <row r="467" spans="1:2" s="73" customFormat="1" x14ac:dyDescent="0.2">
      <c r="A467" s="80">
        <v>455</v>
      </c>
      <c r="B467" s="81">
        <f ca="1">'Energía Transada'!D464</f>
        <v>1147.9698098466574</v>
      </c>
    </row>
    <row r="468" spans="1:2" s="73" customFormat="1" x14ac:dyDescent="0.2">
      <c r="A468" s="80">
        <v>456</v>
      </c>
      <c r="B468" s="81">
        <f ca="1">'Energía Transada'!D465</f>
        <v>778.97412179823812</v>
      </c>
    </row>
    <row r="469" spans="1:2" s="73" customFormat="1" x14ac:dyDescent="0.2">
      <c r="A469" s="80">
        <v>457</v>
      </c>
      <c r="B469" s="81">
        <f ca="1">'Energía Transada'!D466</f>
        <v>861.49594072425793</v>
      </c>
    </row>
    <row r="470" spans="1:2" s="73" customFormat="1" x14ac:dyDescent="0.2">
      <c r="A470" s="80">
        <v>458</v>
      </c>
      <c r="B470" s="81">
        <f ca="1">'Energía Transada'!D467</f>
        <v>1265.3409870268563</v>
      </c>
    </row>
    <row r="471" spans="1:2" s="73" customFormat="1" x14ac:dyDescent="0.2">
      <c r="A471" s="80">
        <v>459</v>
      </c>
      <c r="B471" s="81">
        <f ca="1">'Energía Transada'!D468</f>
        <v>1522.016977030692</v>
      </c>
    </row>
    <row r="472" spans="1:2" s="73" customFormat="1" x14ac:dyDescent="0.2">
      <c r="A472" s="80">
        <v>460</v>
      </c>
      <c r="B472" s="81">
        <f ca="1">'Energía Transada'!D469</f>
        <v>1823.8327634532104</v>
      </c>
    </row>
    <row r="473" spans="1:2" s="73" customFormat="1" x14ac:dyDescent="0.2">
      <c r="A473" s="80">
        <v>461</v>
      </c>
      <c r="B473" s="81">
        <f ca="1">'Energía Transada'!D470</f>
        <v>1896.1611625733999</v>
      </c>
    </row>
    <row r="474" spans="1:2" s="73" customFormat="1" x14ac:dyDescent="0.2">
      <c r="A474" s="80">
        <v>462</v>
      </c>
      <c r="B474" s="81">
        <f ca="1">'Energía Transada'!D471</f>
        <v>1751.6808730669006</v>
      </c>
    </row>
    <row r="475" spans="1:2" s="73" customFormat="1" x14ac:dyDescent="0.2">
      <c r="A475" s="80">
        <v>463</v>
      </c>
      <c r="B475" s="81">
        <f ca="1">'Energía Transada'!D472</f>
        <v>1542.5477918866241</v>
      </c>
    </row>
    <row r="476" spans="1:2" s="73" customFormat="1" x14ac:dyDescent="0.2">
      <c r="A476" s="80">
        <v>464</v>
      </c>
      <c r="B476" s="81">
        <f ca="1">'Energía Transada'!D473</f>
        <v>1320.8417297022086</v>
      </c>
    </row>
    <row r="477" spans="1:2" s="73" customFormat="1" x14ac:dyDescent="0.2">
      <c r="A477" s="80">
        <v>465</v>
      </c>
      <c r="B477" s="81">
        <f ca="1">'Energía Transada'!D474</f>
        <v>1406.7772608510854</v>
      </c>
    </row>
    <row r="478" spans="1:2" s="73" customFormat="1" x14ac:dyDescent="0.2">
      <c r="A478" s="80">
        <v>466</v>
      </c>
      <c r="B478" s="81">
        <f ca="1">'Energía Transada'!D475</f>
        <v>1181.9664818313229</v>
      </c>
    </row>
    <row r="479" spans="1:2" s="73" customFormat="1" x14ac:dyDescent="0.2">
      <c r="A479" s="80">
        <v>467</v>
      </c>
      <c r="B479" s="81">
        <f ca="1">'Energía Transada'!D476</f>
        <v>1140.0081709348376</v>
      </c>
    </row>
    <row r="480" spans="1:2" s="73" customFormat="1" x14ac:dyDescent="0.2">
      <c r="A480" s="80">
        <v>468</v>
      </c>
      <c r="B480" s="81">
        <f ca="1">'Energía Transada'!D477</f>
        <v>1521.2070677724903</v>
      </c>
    </row>
    <row r="481" spans="1:2" s="73" customFormat="1" x14ac:dyDescent="0.2">
      <c r="A481" s="80">
        <v>469</v>
      </c>
      <c r="B481" s="81">
        <f ca="1">'Energía Transada'!D478</f>
        <v>1248.8294002248492</v>
      </c>
    </row>
    <row r="482" spans="1:2" s="73" customFormat="1" x14ac:dyDescent="0.2">
      <c r="A482" s="80">
        <v>470</v>
      </c>
      <c r="B482" s="81">
        <f ca="1">'Energía Transada'!D479</f>
        <v>1416.2887790381199</v>
      </c>
    </row>
    <row r="483" spans="1:2" s="73" customFormat="1" x14ac:dyDescent="0.2">
      <c r="A483" s="80">
        <v>471</v>
      </c>
      <c r="B483" s="81">
        <f ca="1">'Energía Transada'!D480</f>
        <v>1285.6718874698795</v>
      </c>
    </row>
    <row r="484" spans="1:2" s="73" customFormat="1" x14ac:dyDescent="0.2">
      <c r="A484" s="80">
        <v>472</v>
      </c>
      <c r="B484" s="81">
        <f ca="1">'Energía Transada'!D481</f>
        <v>798.76993352436898</v>
      </c>
    </row>
    <row r="485" spans="1:2" s="73" customFormat="1" x14ac:dyDescent="0.2">
      <c r="A485" s="80">
        <v>473</v>
      </c>
      <c r="B485" s="81">
        <f ca="1">'Energía Transada'!D482</f>
        <v>579.18624141311329</v>
      </c>
    </row>
    <row r="486" spans="1:2" s="73" customFormat="1" x14ac:dyDescent="0.2">
      <c r="A486" s="80">
        <v>474</v>
      </c>
      <c r="B486" s="81">
        <f ca="1">'Energía Transada'!D483</f>
        <v>229.40001766197213</v>
      </c>
    </row>
    <row r="487" spans="1:2" s="73" customFormat="1" x14ac:dyDescent="0.2">
      <c r="A487" s="80">
        <v>475</v>
      </c>
      <c r="B487" s="81">
        <f ca="1">'Energía Transada'!D484</f>
        <v>325.82743717270978</v>
      </c>
    </row>
    <row r="488" spans="1:2" s="73" customFormat="1" x14ac:dyDescent="0.2">
      <c r="A488" s="80">
        <v>476</v>
      </c>
      <c r="B488" s="81">
        <f ca="1">'Energía Transada'!D485</f>
        <v>56.920259174334539</v>
      </c>
    </row>
    <row r="489" spans="1:2" s="73" customFormat="1" x14ac:dyDescent="0.2">
      <c r="A489" s="80">
        <v>477</v>
      </c>
      <c r="B489" s="81">
        <f ca="1">'Energía Transada'!D486</f>
        <v>1.9798625549587556</v>
      </c>
    </row>
    <row r="490" spans="1:2" s="73" customFormat="1" x14ac:dyDescent="0.2">
      <c r="A490" s="80">
        <v>478</v>
      </c>
      <c r="B490" s="81">
        <f ca="1">'Energía Transada'!D487</f>
        <v>144.39387082392454</v>
      </c>
    </row>
    <row r="491" spans="1:2" s="73" customFormat="1" x14ac:dyDescent="0.2">
      <c r="A491" s="80">
        <v>479</v>
      </c>
      <c r="B491" s="81">
        <f ca="1">'Energía Transada'!D488</f>
        <v>233.88536791383373</v>
      </c>
    </row>
    <row r="492" spans="1:2" s="73" customFormat="1" x14ac:dyDescent="0.2">
      <c r="A492" s="80">
        <v>480</v>
      </c>
      <c r="B492" s="81">
        <f ca="1">'Energía Transada'!D489</f>
        <v>414.49150691682257</v>
      </c>
    </row>
    <row r="493" spans="1:2" s="73" customFormat="1" x14ac:dyDescent="0.2">
      <c r="A493" s="80">
        <v>481</v>
      </c>
      <c r="B493" s="81">
        <f ca="1">'Energía Transada'!D490</f>
        <v>395.77906729912257</v>
      </c>
    </row>
    <row r="494" spans="1:2" s="73" customFormat="1" x14ac:dyDescent="0.2">
      <c r="A494" s="80">
        <v>482</v>
      </c>
      <c r="B494" s="81">
        <f ca="1">'Energía Transada'!D491</f>
        <v>396.21415768994592</v>
      </c>
    </row>
    <row r="495" spans="1:2" s="73" customFormat="1" x14ac:dyDescent="0.2">
      <c r="A495" s="80">
        <v>483</v>
      </c>
      <c r="B495" s="81">
        <f ca="1">'Energía Transada'!D492</f>
        <v>431.65064217168253</v>
      </c>
    </row>
    <row r="496" spans="1:2" s="73" customFormat="1" x14ac:dyDescent="0.2">
      <c r="A496" s="80">
        <v>484</v>
      </c>
      <c r="B496" s="81">
        <f ca="1">'Energía Transada'!D493</f>
        <v>346.32214302444299</v>
      </c>
    </row>
    <row r="497" spans="1:2" s="73" customFormat="1" x14ac:dyDescent="0.2">
      <c r="A497" s="80">
        <v>485</v>
      </c>
      <c r="B497" s="81">
        <f ca="1">'Energía Transada'!D494</f>
        <v>215.11817583988898</v>
      </c>
    </row>
    <row r="498" spans="1:2" s="73" customFormat="1" x14ac:dyDescent="0.2">
      <c r="A498" s="80">
        <v>486</v>
      </c>
      <c r="B498" s="81">
        <f ca="1">'Energía Transada'!D495</f>
        <v>528.53248983717322</v>
      </c>
    </row>
    <row r="499" spans="1:2" s="73" customFormat="1" x14ac:dyDescent="0.2">
      <c r="A499" s="80">
        <v>487</v>
      </c>
      <c r="B499" s="81">
        <f ca="1">'Energía Transada'!D496</f>
        <v>272.58571918134675</v>
      </c>
    </row>
    <row r="500" spans="1:2" s="73" customFormat="1" x14ac:dyDescent="0.2">
      <c r="A500" s="80">
        <v>488</v>
      </c>
      <c r="B500" s="81">
        <f ca="1">'Energía Transada'!D497</f>
        <v>381.99079099937831</v>
      </c>
    </row>
    <row r="501" spans="1:2" s="73" customFormat="1" x14ac:dyDescent="0.2">
      <c r="A501" s="80">
        <v>489</v>
      </c>
      <c r="B501" s="81">
        <f ca="1">'Energía Transada'!D498</f>
        <v>445.17537088128444</v>
      </c>
    </row>
    <row r="502" spans="1:2" s="73" customFormat="1" x14ac:dyDescent="0.2">
      <c r="A502" s="80">
        <v>490</v>
      </c>
      <c r="B502" s="81">
        <f ca="1">'Energía Transada'!D499</f>
        <v>708.79426232157982</v>
      </c>
    </row>
    <row r="503" spans="1:2" s="73" customFormat="1" x14ac:dyDescent="0.2">
      <c r="A503" s="80">
        <v>491</v>
      </c>
      <c r="B503" s="81">
        <f ca="1">'Energía Transada'!D500</f>
        <v>638.76040284616829</v>
      </c>
    </row>
    <row r="504" spans="1:2" s="73" customFormat="1" x14ac:dyDescent="0.2">
      <c r="A504" s="80">
        <v>492</v>
      </c>
      <c r="B504" s="81">
        <f ca="1">'Energía Transada'!D501</f>
        <v>621.78644454363121</v>
      </c>
    </row>
    <row r="505" spans="1:2" s="73" customFormat="1" x14ac:dyDescent="0.2">
      <c r="A505" s="80">
        <v>493</v>
      </c>
      <c r="B505" s="81">
        <f ca="1">'Energía Transada'!D502</f>
        <v>583.19683041878079</v>
      </c>
    </row>
    <row r="506" spans="1:2" s="73" customFormat="1" x14ac:dyDescent="0.2">
      <c r="A506" s="80">
        <v>494</v>
      </c>
      <c r="B506" s="81">
        <f ca="1">'Energía Transada'!D503</f>
        <v>470.75346213455282</v>
      </c>
    </row>
    <row r="507" spans="1:2" s="73" customFormat="1" x14ac:dyDescent="0.2">
      <c r="A507" s="80">
        <v>495</v>
      </c>
      <c r="B507" s="81">
        <f ca="1">'Energía Transada'!D504</f>
        <v>207.00266278747517</v>
      </c>
    </row>
    <row r="508" spans="1:2" s="73" customFormat="1" x14ac:dyDescent="0.2">
      <c r="A508" s="80">
        <v>496</v>
      </c>
      <c r="B508" s="81">
        <f ca="1">'Energía Transada'!D505</f>
        <v>181.8351763993289</v>
      </c>
    </row>
    <row r="509" spans="1:2" s="73" customFormat="1" x14ac:dyDescent="0.2">
      <c r="A509" s="80">
        <v>497</v>
      </c>
      <c r="B509" s="81">
        <f ca="1">'Energía Transada'!D506</f>
        <v>126.65760541788667</v>
      </c>
    </row>
    <row r="510" spans="1:2" s="73" customFormat="1" x14ac:dyDescent="0.2">
      <c r="A510" s="80">
        <v>498</v>
      </c>
      <c r="B510" s="81">
        <f ca="1">'Energía Transada'!D507</f>
        <v>40.289173356165271</v>
      </c>
    </row>
    <row r="511" spans="1:2" s="73" customFormat="1" x14ac:dyDescent="0.2">
      <c r="A511" s="80">
        <v>499</v>
      </c>
      <c r="B511" s="81">
        <f ca="1">'Energía Transada'!D508</f>
        <v>0.48565239778076075</v>
      </c>
    </row>
    <row r="512" spans="1:2" s="73" customFormat="1" x14ac:dyDescent="0.2">
      <c r="A512" s="80">
        <v>500</v>
      </c>
      <c r="B512" s="81">
        <f ca="1">'Energía Transada'!D509</f>
        <v>0.22565246179043008</v>
      </c>
    </row>
    <row r="513" spans="1:2" s="73" customFormat="1" x14ac:dyDescent="0.2">
      <c r="A513" s="80">
        <v>501</v>
      </c>
      <c r="B513" s="81">
        <f ca="1">'Energía Transada'!D510</f>
        <v>5.395837714862187E-5</v>
      </c>
    </row>
    <row r="514" spans="1:2" s="73" customFormat="1" x14ac:dyDescent="0.2">
      <c r="A514" s="80">
        <v>502</v>
      </c>
      <c r="B514" s="81">
        <f ca="1">'Energía Transada'!D511</f>
        <v>12.537565616526338</v>
      </c>
    </row>
    <row r="515" spans="1:2" s="73" customFormat="1" x14ac:dyDescent="0.2">
      <c r="A515" s="80">
        <v>503</v>
      </c>
      <c r="B515" s="81">
        <f ca="1">'Energía Transada'!D512</f>
        <v>49.444651888890029</v>
      </c>
    </row>
    <row r="516" spans="1:2" s="73" customFormat="1" x14ac:dyDescent="0.2">
      <c r="A516" s="80">
        <v>504</v>
      </c>
      <c r="B516" s="81">
        <f ca="1">'Energía Transada'!D513</f>
        <v>73.291785956444457</v>
      </c>
    </row>
    <row r="517" spans="1:2" s="73" customFormat="1" x14ac:dyDescent="0.2">
      <c r="A517" s="80">
        <v>505</v>
      </c>
      <c r="B517" s="81">
        <f ca="1">'Energía Transada'!D514</f>
        <v>10.68844108864149</v>
      </c>
    </row>
    <row r="518" spans="1:2" s="73" customFormat="1" x14ac:dyDescent="0.2">
      <c r="A518" s="80">
        <v>506</v>
      </c>
      <c r="B518" s="81">
        <f ca="1">'Energía Transada'!D515</f>
        <v>162.48612386626206</v>
      </c>
    </row>
    <row r="519" spans="1:2" s="73" customFormat="1" x14ac:dyDescent="0.2">
      <c r="A519" s="80">
        <v>507</v>
      </c>
      <c r="B519" s="81">
        <f ca="1">'Energía Transada'!D516</f>
        <v>226.42472284817291</v>
      </c>
    </row>
    <row r="520" spans="1:2" s="73" customFormat="1" x14ac:dyDescent="0.2">
      <c r="A520" s="80">
        <v>508</v>
      </c>
      <c r="B520" s="81">
        <f ca="1">'Energía Transada'!D517</f>
        <v>217.90724443164663</v>
      </c>
    </row>
    <row r="521" spans="1:2" s="73" customFormat="1" x14ac:dyDescent="0.2">
      <c r="A521" s="80">
        <v>509</v>
      </c>
      <c r="B521" s="81">
        <f ca="1">'Energía Transada'!D518</f>
        <v>166.57017693561707</v>
      </c>
    </row>
    <row r="522" spans="1:2" s="73" customFormat="1" x14ac:dyDescent="0.2">
      <c r="A522" s="80">
        <v>510</v>
      </c>
      <c r="B522" s="81">
        <f ca="1">'Energía Transada'!D519</f>
        <v>16.978071137137402</v>
      </c>
    </row>
    <row r="523" spans="1:2" s="73" customFormat="1" x14ac:dyDescent="0.2">
      <c r="A523" s="80">
        <v>511</v>
      </c>
      <c r="B523" s="81">
        <f ca="1">'Energía Transada'!D520</f>
        <v>32.511070735374638</v>
      </c>
    </row>
    <row r="524" spans="1:2" s="73" customFormat="1" x14ac:dyDescent="0.2">
      <c r="A524" s="80">
        <v>512</v>
      </c>
      <c r="B524" s="81">
        <f ca="1">'Energía Transada'!D521</f>
        <v>66.971129323656854</v>
      </c>
    </row>
    <row r="525" spans="1:2" s="73" customFormat="1" x14ac:dyDescent="0.2">
      <c r="A525" s="80">
        <v>513</v>
      </c>
      <c r="B525" s="81">
        <f ca="1">'Energía Transada'!D522</f>
        <v>25.19666276765922</v>
      </c>
    </row>
    <row r="526" spans="1:2" s="73" customFormat="1" x14ac:dyDescent="0.2">
      <c r="A526" s="80">
        <v>514</v>
      </c>
      <c r="B526" s="81">
        <f ca="1">'Energía Transada'!D523</f>
        <v>20.086949510300666</v>
      </c>
    </row>
    <row r="527" spans="1:2" s="73" customFormat="1" x14ac:dyDescent="0.2">
      <c r="A527" s="80">
        <v>515</v>
      </c>
      <c r="B527" s="81">
        <f ca="1">'Energía Transada'!D524</f>
        <v>0.27478521045756382</v>
      </c>
    </row>
    <row r="528" spans="1:2" s="73" customFormat="1" x14ac:dyDescent="0.2">
      <c r="A528" s="80">
        <v>516</v>
      </c>
      <c r="B528" s="81">
        <f ca="1">'Energía Transada'!D525</f>
        <v>5.995392301390436</v>
      </c>
    </row>
    <row r="529" spans="1:2" s="73" customFormat="1" x14ac:dyDescent="0.2">
      <c r="A529" s="80">
        <v>517</v>
      </c>
      <c r="B529" s="81">
        <f ca="1">'Energía Transada'!D526</f>
        <v>62.386707416579348</v>
      </c>
    </row>
    <row r="530" spans="1:2" s="73" customFormat="1" x14ac:dyDescent="0.2">
      <c r="A530" s="80">
        <v>518</v>
      </c>
      <c r="B530" s="81">
        <f ca="1">'Energía Transada'!D527</f>
        <v>310.91070266777757</v>
      </c>
    </row>
    <row r="531" spans="1:2" s="73" customFormat="1" x14ac:dyDescent="0.2">
      <c r="A531" s="80">
        <v>519</v>
      </c>
      <c r="B531" s="81">
        <f ca="1">'Energía Transada'!D528</f>
        <v>1163.8505695686447</v>
      </c>
    </row>
    <row r="532" spans="1:2" s="73" customFormat="1" x14ac:dyDescent="0.2">
      <c r="A532" s="80">
        <v>520</v>
      </c>
      <c r="B532" s="81">
        <f ca="1">'Energía Transada'!D529</f>
        <v>1839.7946321076818</v>
      </c>
    </row>
    <row r="533" spans="1:2" s="73" customFormat="1" x14ac:dyDescent="0.2">
      <c r="A533" s="80">
        <v>521</v>
      </c>
      <c r="B533" s="81">
        <f ca="1">'Energía Transada'!D530</f>
        <v>1929.9319111401689</v>
      </c>
    </row>
    <row r="534" spans="1:2" s="73" customFormat="1" x14ac:dyDescent="0.2">
      <c r="A534" s="80">
        <v>522</v>
      </c>
      <c r="B534" s="81">
        <f ca="1">'Energía Transada'!D531</f>
        <v>1830.9592793289871</v>
      </c>
    </row>
    <row r="535" spans="1:2" s="73" customFormat="1" x14ac:dyDescent="0.2">
      <c r="A535" s="80">
        <v>523</v>
      </c>
      <c r="B535" s="81">
        <f ca="1">'Energía Transada'!D532</f>
        <v>1846.5047411456023</v>
      </c>
    </row>
    <row r="536" spans="1:2" s="73" customFormat="1" x14ac:dyDescent="0.2">
      <c r="A536" s="80">
        <v>524</v>
      </c>
      <c r="B536" s="81">
        <f ca="1">'Energía Transada'!D533</f>
        <v>1862.914571859088</v>
      </c>
    </row>
    <row r="537" spans="1:2" s="73" customFormat="1" x14ac:dyDescent="0.2">
      <c r="A537" s="80">
        <v>525</v>
      </c>
      <c r="B537" s="81">
        <f ca="1">'Energía Transada'!D534</f>
        <v>1757.5667666811462</v>
      </c>
    </row>
    <row r="538" spans="1:2" s="73" customFormat="1" x14ac:dyDescent="0.2">
      <c r="A538" s="80">
        <v>526</v>
      </c>
      <c r="B538" s="81">
        <f ca="1">'Energía Transada'!D535</f>
        <v>1812.5036386558907</v>
      </c>
    </row>
    <row r="539" spans="1:2" s="73" customFormat="1" x14ac:dyDescent="0.2">
      <c r="A539" s="80">
        <v>527</v>
      </c>
      <c r="B539" s="81">
        <f ca="1">'Energía Transada'!D536</f>
        <v>1728.8915840091463</v>
      </c>
    </row>
    <row r="540" spans="1:2" s="73" customFormat="1" x14ac:dyDescent="0.2">
      <c r="A540" s="80">
        <v>528</v>
      </c>
      <c r="B540" s="81">
        <f ca="1">'Energía Transada'!D537</f>
        <v>1241.7618715111455</v>
      </c>
    </row>
    <row r="541" spans="1:2" s="73" customFormat="1" x14ac:dyDescent="0.2">
      <c r="A541" s="80">
        <v>529</v>
      </c>
      <c r="B541" s="81">
        <f ca="1">'Energía Transada'!D538</f>
        <v>592.11635047201935</v>
      </c>
    </row>
    <row r="542" spans="1:2" s="73" customFormat="1" x14ac:dyDescent="0.2">
      <c r="A542" s="80">
        <v>530</v>
      </c>
      <c r="B542" s="81">
        <f ca="1">'Energía Transada'!D539</f>
        <v>207.92818224262916</v>
      </c>
    </row>
    <row r="543" spans="1:2" s="73" customFormat="1" x14ac:dyDescent="0.2">
      <c r="A543" s="80">
        <v>531</v>
      </c>
      <c r="B543" s="81">
        <f ca="1">'Energía Transada'!D540</f>
        <v>232.08042514224539</v>
      </c>
    </row>
    <row r="544" spans="1:2" s="73" customFormat="1" x14ac:dyDescent="0.2">
      <c r="A544" s="80">
        <v>532</v>
      </c>
      <c r="B544" s="81">
        <f ca="1">'Energía Transada'!D541</f>
        <v>152.61756434270416</v>
      </c>
    </row>
    <row r="545" spans="1:2" s="73" customFormat="1" x14ac:dyDescent="0.2">
      <c r="A545" s="80">
        <v>533</v>
      </c>
      <c r="B545" s="81">
        <f ca="1">'Energía Transada'!D542</f>
        <v>377.96751357702948</v>
      </c>
    </row>
    <row r="546" spans="1:2" s="73" customFormat="1" x14ac:dyDescent="0.2">
      <c r="A546" s="80">
        <v>534</v>
      </c>
      <c r="B546" s="81">
        <f ca="1">'Energía Transada'!D543</f>
        <v>686.6887821503658</v>
      </c>
    </row>
    <row r="547" spans="1:2" s="73" customFormat="1" x14ac:dyDescent="0.2">
      <c r="A547" s="80">
        <v>535</v>
      </c>
      <c r="B547" s="81">
        <f ca="1">'Energía Transada'!D544</f>
        <v>1258.6477228014605</v>
      </c>
    </row>
    <row r="548" spans="1:2" s="73" customFormat="1" x14ac:dyDescent="0.2">
      <c r="A548" s="80">
        <v>536</v>
      </c>
      <c r="B548" s="81">
        <f ca="1">'Energía Transada'!D545</f>
        <v>1072.9108613610699</v>
      </c>
    </row>
    <row r="549" spans="1:2" s="73" customFormat="1" x14ac:dyDescent="0.2">
      <c r="A549" s="80">
        <v>537</v>
      </c>
      <c r="B549" s="81">
        <f ca="1">'Energía Transada'!D546</f>
        <v>898.31950130448399</v>
      </c>
    </row>
    <row r="550" spans="1:2" s="73" customFormat="1" x14ac:dyDescent="0.2">
      <c r="A550" s="80">
        <v>538</v>
      </c>
      <c r="B550" s="81">
        <f ca="1">'Energía Transada'!D547</f>
        <v>1064.7671079946069</v>
      </c>
    </row>
    <row r="551" spans="1:2" s="73" customFormat="1" x14ac:dyDescent="0.2">
      <c r="A551" s="80">
        <v>539</v>
      </c>
      <c r="B551" s="81">
        <f ca="1">'Energía Transada'!D548</f>
        <v>668.19249426147655</v>
      </c>
    </row>
    <row r="552" spans="1:2" s="73" customFormat="1" x14ac:dyDescent="0.2">
      <c r="A552" s="80">
        <v>540</v>
      </c>
      <c r="B552" s="81">
        <f ca="1">'Energía Transada'!D549</f>
        <v>787.8498059171194</v>
      </c>
    </row>
    <row r="553" spans="1:2" s="73" customFormat="1" x14ac:dyDescent="0.2">
      <c r="A553" s="80">
        <v>541</v>
      </c>
      <c r="B553" s="81">
        <f ca="1">'Energía Transada'!D550</f>
        <v>739.08935194221772</v>
      </c>
    </row>
    <row r="554" spans="1:2" s="73" customFormat="1" x14ac:dyDescent="0.2">
      <c r="A554" s="80">
        <v>542</v>
      </c>
      <c r="B554" s="81">
        <f ca="1">'Energía Transada'!D551</f>
        <v>897.08783707140412</v>
      </c>
    </row>
    <row r="555" spans="1:2" s="73" customFormat="1" x14ac:dyDescent="0.2">
      <c r="A555" s="80">
        <v>543</v>
      </c>
      <c r="B555" s="81">
        <f ca="1">'Energía Transada'!D552</f>
        <v>1096.8743797835691</v>
      </c>
    </row>
    <row r="556" spans="1:2" s="73" customFormat="1" x14ac:dyDescent="0.2">
      <c r="A556" s="80">
        <v>544</v>
      </c>
      <c r="B556" s="81">
        <f ca="1">'Energía Transada'!D553</f>
        <v>1164.8875478375226</v>
      </c>
    </row>
    <row r="557" spans="1:2" s="73" customFormat="1" x14ac:dyDescent="0.2">
      <c r="A557" s="80">
        <v>545</v>
      </c>
      <c r="B557" s="81">
        <f ca="1">'Energía Transada'!D554</f>
        <v>768.39710757194086</v>
      </c>
    </row>
    <row r="558" spans="1:2" s="73" customFormat="1" x14ac:dyDescent="0.2">
      <c r="A558" s="80">
        <v>546</v>
      </c>
      <c r="B558" s="81">
        <f ca="1">'Energía Transada'!D555</f>
        <v>1204.3806372779727</v>
      </c>
    </row>
    <row r="559" spans="1:2" s="73" customFormat="1" x14ac:dyDescent="0.2">
      <c r="A559" s="80">
        <v>547</v>
      </c>
      <c r="B559" s="81">
        <f ca="1">'Energía Transada'!D556</f>
        <v>1541.6962132433721</v>
      </c>
    </row>
    <row r="560" spans="1:2" s="73" customFormat="1" x14ac:dyDescent="0.2">
      <c r="A560" s="80">
        <v>548</v>
      </c>
      <c r="B560" s="81">
        <f ca="1">'Energía Transada'!D557</f>
        <v>1287.3697653406994</v>
      </c>
    </row>
    <row r="561" spans="1:2" s="73" customFormat="1" x14ac:dyDescent="0.2">
      <c r="A561" s="80">
        <v>549</v>
      </c>
      <c r="B561" s="81">
        <f ca="1">'Energía Transada'!D558</f>
        <v>1230.8372647603128</v>
      </c>
    </row>
    <row r="562" spans="1:2" s="73" customFormat="1" x14ac:dyDescent="0.2">
      <c r="A562" s="80">
        <v>550</v>
      </c>
      <c r="B562" s="81">
        <f ca="1">'Energía Transada'!D559</f>
        <v>956.46680778607617</v>
      </c>
    </row>
    <row r="563" spans="1:2" s="73" customFormat="1" x14ac:dyDescent="0.2">
      <c r="A563" s="80">
        <v>551</v>
      </c>
      <c r="B563" s="81">
        <f ca="1">'Energía Transada'!D560</f>
        <v>802.08773679348462</v>
      </c>
    </row>
    <row r="564" spans="1:2" s="73" customFormat="1" x14ac:dyDescent="0.2">
      <c r="A564" s="80">
        <v>552</v>
      </c>
      <c r="B564" s="81">
        <f ca="1">'Energía Transada'!D561</f>
        <v>1219.2525612667955</v>
      </c>
    </row>
    <row r="565" spans="1:2" s="73" customFormat="1" x14ac:dyDescent="0.2">
      <c r="A565" s="80">
        <v>553</v>
      </c>
      <c r="B565" s="81">
        <f ca="1">'Energía Transada'!D562</f>
        <v>713.70202379666716</v>
      </c>
    </row>
    <row r="566" spans="1:2" s="73" customFormat="1" x14ac:dyDescent="0.2">
      <c r="A566" s="80">
        <v>554</v>
      </c>
      <c r="B566" s="81">
        <f ca="1">'Energía Transada'!D563</f>
        <v>387.0554761931279</v>
      </c>
    </row>
    <row r="567" spans="1:2" s="73" customFormat="1" x14ac:dyDescent="0.2">
      <c r="A567" s="80">
        <v>555</v>
      </c>
      <c r="B567" s="81">
        <f ca="1">'Energía Transada'!D564</f>
        <v>475.4330632717872</v>
      </c>
    </row>
    <row r="568" spans="1:2" s="73" customFormat="1" x14ac:dyDescent="0.2">
      <c r="A568" s="80">
        <v>556</v>
      </c>
      <c r="B568" s="81">
        <f ca="1">'Energía Transada'!D565</f>
        <v>637.32040847201415</v>
      </c>
    </row>
    <row r="569" spans="1:2" s="73" customFormat="1" x14ac:dyDescent="0.2">
      <c r="A569" s="80">
        <v>557</v>
      </c>
      <c r="B569" s="81">
        <f ca="1">'Energía Transada'!D566</f>
        <v>224.99710101509393</v>
      </c>
    </row>
    <row r="570" spans="1:2" s="73" customFormat="1" x14ac:dyDescent="0.2">
      <c r="A570" s="80">
        <v>558</v>
      </c>
      <c r="B570" s="81">
        <f ca="1">'Energía Transada'!D567</f>
        <v>26.940138523247796</v>
      </c>
    </row>
    <row r="571" spans="1:2" s="73" customFormat="1" x14ac:dyDescent="0.2">
      <c r="A571" s="80">
        <v>559</v>
      </c>
      <c r="B571" s="81">
        <f ca="1">'Energía Transada'!D568</f>
        <v>8.6459489790304502</v>
      </c>
    </row>
    <row r="572" spans="1:2" s="73" customFormat="1" x14ac:dyDescent="0.2">
      <c r="A572" s="80">
        <v>560</v>
      </c>
      <c r="B572" s="81">
        <f ca="1">'Energía Transada'!D569</f>
        <v>55.743730490658194</v>
      </c>
    </row>
    <row r="573" spans="1:2" s="73" customFormat="1" x14ac:dyDescent="0.2">
      <c r="A573" s="80">
        <v>561</v>
      </c>
      <c r="B573" s="81">
        <f ca="1">'Energía Transada'!D570</f>
        <v>150.94156587426536</v>
      </c>
    </row>
    <row r="574" spans="1:2" s="73" customFormat="1" x14ac:dyDescent="0.2">
      <c r="A574" s="80">
        <v>562</v>
      </c>
      <c r="B574" s="81">
        <f ca="1">'Energía Transada'!D571</f>
        <v>164.1154044053205</v>
      </c>
    </row>
    <row r="575" spans="1:2" s="73" customFormat="1" x14ac:dyDescent="0.2">
      <c r="A575" s="80">
        <v>563</v>
      </c>
      <c r="B575" s="81">
        <f ca="1">'Energía Transada'!D572</f>
        <v>257.63513327325222</v>
      </c>
    </row>
    <row r="576" spans="1:2" s="73" customFormat="1" x14ac:dyDescent="0.2">
      <c r="A576" s="80">
        <v>564</v>
      </c>
      <c r="B576" s="81">
        <f ca="1">'Energía Transada'!D573</f>
        <v>182.89105044883354</v>
      </c>
    </row>
    <row r="577" spans="1:2" s="73" customFormat="1" x14ac:dyDescent="0.2">
      <c r="A577" s="80">
        <v>565</v>
      </c>
      <c r="B577" s="81">
        <f ca="1">'Energía Transada'!D574</f>
        <v>136.90039285383082</v>
      </c>
    </row>
    <row r="578" spans="1:2" s="73" customFormat="1" x14ac:dyDescent="0.2">
      <c r="A578" s="80">
        <v>566</v>
      </c>
      <c r="B578" s="81">
        <f ca="1">'Energía Transada'!D575</f>
        <v>88.901069149739101</v>
      </c>
    </row>
    <row r="579" spans="1:2" s="73" customFormat="1" x14ac:dyDescent="0.2">
      <c r="A579" s="80">
        <v>567</v>
      </c>
      <c r="B579" s="81">
        <f ca="1">'Energía Transada'!D576</f>
        <v>117.4809974832027</v>
      </c>
    </row>
    <row r="580" spans="1:2" s="73" customFormat="1" x14ac:dyDescent="0.2">
      <c r="A580" s="80">
        <v>568</v>
      </c>
      <c r="B580" s="81">
        <f ca="1">'Energía Transada'!D577</f>
        <v>125.25641926036701</v>
      </c>
    </row>
    <row r="581" spans="1:2" s="73" customFormat="1" x14ac:dyDescent="0.2">
      <c r="A581" s="80">
        <v>569</v>
      </c>
      <c r="B581" s="81">
        <f ca="1">'Energía Transada'!D578</f>
        <v>53.529532557183956</v>
      </c>
    </row>
    <row r="582" spans="1:2" s="73" customFormat="1" x14ac:dyDescent="0.2">
      <c r="A582" s="80">
        <v>570</v>
      </c>
      <c r="B582" s="81">
        <f ca="1">'Energía Transada'!D579</f>
        <v>43.872446165278063</v>
      </c>
    </row>
    <row r="583" spans="1:2" s="73" customFormat="1" x14ac:dyDescent="0.2">
      <c r="A583" s="80">
        <v>571</v>
      </c>
      <c r="B583" s="81">
        <f ca="1">'Energía Transada'!D580</f>
        <v>54.090012773380494</v>
      </c>
    </row>
    <row r="584" spans="1:2" s="73" customFormat="1" x14ac:dyDescent="0.2">
      <c r="A584" s="80">
        <v>572</v>
      </c>
      <c r="B584" s="81">
        <f ca="1">'Energía Transada'!D581</f>
        <v>56.600478288230107</v>
      </c>
    </row>
    <row r="585" spans="1:2" s="73" customFormat="1" x14ac:dyDescent="0.2">
      <c r="A585" s="80">
        <v>573</v>
      </c>
      <c r="B585" s="81">
        <f ca="1">'Energía Transada'!D582</f>
        <v>95.718435637530774</v>
      </c>
    </row>
    <row r="586" spans="1:2" s="73" customFormat="1" x14ac:dyDescent="0.2">
      <c r="A586" s="80">
        <v>574</v>
      </c>
      <c r="B586" s="81">
        <f ca="1">'Energía Transada'!D583</f>
        <v>132.9959921072126</v>
      </c>
    </row>
    <row r="587" spans="1:2" s="73" customFormat="1" x14ac:dyDescent="0.2">
      <c r="A587" s="80">
        <v>575</v>
      </c>
      <c r="B587" s="81">
        <f ca="1">'Energía Transada'!D584</f>
        <v>125.33395775555437</v>
      </c>
    </row>
    <row r="588" spans="1:2" s="73" customFormat="1" x14ac:dyDescent="0.2">
      <c r="A588" s="80">
        <v>576</v>
      </c>
      <c r="B588" s="81">
        <f ca="1">'Energía Transada'!D585</f>
        <v>190.48676757802633</v>
      </c>
    </row>
    <row r="589" spans="1:2" s="73" customFormat="1" x14ac:dyDescent="0.2">
      <c r="A589" s="80">
        <v>577</v>
      </c>
      <c r="B589" s="81">
        <f ca="1">'Energía Transada'!D586</f>
        <v>241.50722073782077</v>
      </c>
    </row>
    <row r="590" spans="1:2" s="73" customFormat="1" x14ac:dyDescent="0.2">
      <c r="A590" s="80">
        <v>578</v>
      </c>
      <c r="B590" s="81">
        <f ca="1">'Energía Transada'!D587</f>
        <v>197.74422719213661</v>
      </c>
    </row>
    <row r="591" spans="1:2" s="73" customFormat="1" x14ac:dyDescent="0.2">
      <c r="A591" s="80">
        <v>579</v>
      </c>
      <c r="B591" s="81">
        <f ca="1">'Energía Transada'!D588</f>
        <v>193.6788752845811</v>
      </c>
    </row>
    <row r="592" spans="1:2" s="73" customFormat="1" x14ac:dyDescent="0.2">
      <c r="A592" s="80">
        <v>580</v>
      </c>
      <c r="B592" s="81">
        <f ca="1">'Energía Transada'!D589</f>
        <v>211.2916274590182</v>
      </c>
    </row>
    <row r="593" spans="1:2" s="73" customFormat="1" x14ac:dyDescent="0.2">
      <c r="A593" s="80">
        <v>581</v>
      </c>
      <c r="B593" s="81">
        <f ca="1">'Energía Transada'!D590</f>
        <v>30.655304783407381</v>
      </c>
    </row>
    <row r="594" spans="1:2" s="73" customFormat="1" x14ac:dyDescent="0.2">
      <c r="A594" s="80">
        <v>582</v>
      </c>
      <c r="B594" s="81">
        <f ca="1">'Energía Transada'!D591</f>
        <v>29.092270206829937</v>
      </c>
    </row>
    <row r="595" spans="1:2" s="73" customFormat="1" x14ac:dyDescent="0.2">
      <c r="A595" s="80">
        <v>583</v>
      </c>
      <c r="B595" s="81">
        <f ca="1">'Energía Transada'!D592</f>
        <v>42.185579684131042</v>
      </c>
    </row>
    <row r="596" spans="1:2" s="73" customFormat="1" x14ac:dyDescent="0.2">
      <c r="A596" s="80">
        <v>584</v>
      </c>
      <c r="B596" s="81">
        <f ca="1">'Energía Transada'!D593</f>
        <v>67.829095461607224</v>
      </c>
    </row>
    <row r="597" spans="1:2" s="73" customFormat="1" x14ac:dyDescent="0.2">
      <c r="A597" s="80">
        <v>585</v>
      </c>
      <c r="B597" s="81">
        <f ca="1">'Energía Transada'!D594</f>
        <v>0</v>
      </c>
    </row>
    <row r="598" spans="1:2" s="73" customFormat="1" x14ac:dyDescent="0.2">
      <c r="A598" s="80">
        <v>586</v>
      </c>
      <c r="B598" s="81">
        <f ca="1">'Energía Transada'!D595</f>
        <v>17.818568763874737</v>
      </c>
    </row>
    <row r="599" spans="1:2" s="73" customFormat="1" x14ac:dyDescent="0.2">
      <c r="A599" s="80">
        <v>587</v>
      </c>
      <c r="B599" s="81">
        <f ca="1">'Energía Transada'!D596</f>
        <v>4.7003367578453892</v>
      </c>
    </row>
    <row r="600" spans="1:2" s="73" customFormat="1" x14ac:dyDescent="0.2">
      <c r="A600" s="80">
        <v>588</v>
      </c>
      <c r="B600" s="81">
        <f ca="1">'Energía Transada'!D597</f>
        <v>113.20996023587904</v>
      </c>
    </row>
    <row r="601" spans="1:2" s="73" customFormat="1" x14ac:dyDescent="0.2">
      <c r="A601" s="80">
        <v>589</v>
      </c>
      <c r="B601" s="81">
        <f ca="1">'Energía Transada'!D598</f>
        <v>209.53205645474409</v>
      </c>
    </row>
    <row r="602" spans="1:2" s="73" customFormat="1" x14ac:dyDescent="0.2">
      <c r="A602" s="80">
        <v>590</v>
      </c>
      <c r="B602" s="81">
        <f ca="1">'Energía Transada'!D599</f>
        <v>77.47101702705703</v>
      </c>
    </row>
    <row r="603" spans="1:2" s="73" customFormat="1" x14ac:dyDescent="0.2">
      <c r="A603" s="80">
        <v>591</v>
      </c>
      <c r="B603" s="81">
        <f ca="1">'Energía Transada'!D600</f>
        <v>0.98465494212781102</v>
      </c>
    </row>
    <row r="604" spans="1:2" s="73" customFormat="1" x14ac:dyDescent="0.2">
      <c r="A604" s="80">
        <v>592</v>
      </c>
      <c r="B604" s="81">
        <f ca="1">'Energía Transada'!D601</f>
        <v>0</v>
      </c>
    </row>
    <row r="605" spans="1:2" s="73" customFormat="1" x14ac:dyDescent="0.2">
      <c r="A605" s="80">
        <v>593</v>
      </c>
      <c r="B605" s="81">
        <f ca="1">'Energía Transada'!D602</f>
        <v>0</v>
      </c>
    </row>
    <row r="606" spans="1:2" s="73" customFormat="1" x14ac:dyDescent="0.2">
      <c r="A606" s="80">
        <v>594</v>
      </c>
      <c r="B606" s="81">
        <f ca="1">'Energía Transada'!D603</f>
        <v>21.455786060341136</v>
      </c>
    </row>
    <row r="607" spans="1:2" s="73" customFormat="1" x14ac:dyDescent="0.2">
      <c r="A607" s="80">
        <v>595</v>
      </c>
      <c r="B607" s="81">
        <f ca="1">'Energía Transada'!D604</f>
        <v>333.22460540622228</v>
      </c>
    </row>
    <row r="608" spans="1:2" s="73" customFormat="1" x14ac:dyDescent="0.2">
      <c r="A608" s="80">
        <v>596</v>
      </c>
      <c r="B608" s="81">
        <f ca="1">'Energía Transada'!D605</f>
        <v>897.27406235560147</v>
      </c>
    </row>
    <row r="609" spans="1:2" s="73" customFormat="1" x14ac:dyDescent="0.2">
      <c r="A609" s="80">
        <v>597</v>
      </c>
      <c r="B609" s="81">
        <f ca="1">'Energía Transada'!D606</f>
        <v>1145.4187606145306</v>
      </c>
    </row>
    <row r="610" spans="1:2" s="73" customFormat="1" x14ac:dyDescent="0.2">
      <c r="A610" s="80">
        <v>598</v>
      </c>
      <c r="B610" s="81">
        <f ca="1">'Energía Transada'!D607</f>
        <v>1672.2041936191388</v>
      </c>
    </row>
    <row r="611" spans="1:2" s="73" customFormat="1" x14ac:dyDescent="0.2">
      <c r="A611" s="80">
        <v>599</v>
      </c>
      <c r="B611" s="81">
        <f ca="1">'Energía Transada'!D608</f>
        <v>1508.4195306681454</v>
      </c>
    </row>
    <row r="612" spans="1:2" s="73" customFormat="1" x14ac:dyDescent="0.2">
      <c r="A612" s="80">
        <v>600</v>
      </c>
      <c r="B612" s="81">
        <f ca="1">'Energía Transada'!D609</f>
        <v>1075.0700857819691</v>
      </c>
    </row>
    <row r="613" spans="1:2" s="73" customFormat="1" x14ac:dyDescent="0.2">
      <c r="A613" s="80">
        <v>601</v>
      </c>
      <c r="B613" s="81">
        <f ca="1">'Energía Transada'!D610</f>
        <v>504.91101241936826</v>
      </c>
    </row>
    <row r="614" spans="1:2" s="73" customFormat="1" x14ac:dyDescent="0.2">
      <c r="A614" s="80">
        <v>602</v>
      </c>
      <c r="B614" s="81">
        <f ca="1">'Energía Transada'!D611</f>
        <v>461.50354960202372</v>
      </c>
    </row>
    <row r="615" spans="1:2" s="73" customFormat="1" x14ac:dyDescent="0.2">
      <c r="A615" s="80">
        <v>603</v>
      </c>
      <c r="B615" s="81">
        <f ca="1">'Energía Transada'!D612</f>
        <v>800.9061647236208</v>
      </c>
    </row>
    <row r="616" spans="1:2" s="73" customFormat="1" x14ac:dyDescent="0.2">
      <c r="A616" s="80">
        <v>604</v>
      </c>
      <c r="B616" s="81">
        <f ca="1">'Energía Transada'!D613</f>
        <v>987.61833555402427</v>
      </c>
    </row>
    <row r="617" spans="1:2" s="73" customFormat="1" x14ac:dyDescent="0.2">
      <c r="A617" s="80">
        <v>605</v>
      </c>
      <c r="B617" s="81">
        <f ca="1">'Energía Transada'!D614</f>
        <v>1319.4449887318463</v>
      </c>
    </row>
    <row r="618" spans="1:2" s="73" customFormat="1" x14ac:dyDescent="0.2">
      <c r="A618" s="80">
        <v>606</v>
      </c>
      <c r="B618" s="81">
        <f ca="1">'Energía Transada'!D615</f>
        <v>921.20243037996443</v>
      </c>
    </row>
    <row r="619" spans="1:2" s="73" customFormat="1" x14ac:dyDescent="0.2">
      <c r="A619" s="80">
        <v>607</v>
      </c>
      <c r="B619" s="81">
        <f ca="1">'Energía Transada'!D616</f>
        <v>865.25281496660466</v>
      </c>
    </row>
    <row r="620" spans="1:2" s="73" customFormat="1" x14ac:dyDescent="0.2">
      <c r="A620" s="80">
        <v>608</v>
      </c>
      <c r="B620" s="81">
        <f ca="1">'Energía Transada'!D617</f>
        <v>1084.5480032774501</v>
      </c>
    </row>
    <row r="621" spans="1:2" s="73" customFormat="1" x14ac:dyDescent="0.2">
      <c r="A621" s="80">
        <v>609</v>
      </c>
      <c r="B621" s="81">
        <f ca="1">'Energía Transada'!D618</f>
        <v>1234.612734188072</v>
      </c>
    </row>
    <row r="622" spans="1:2" s="73" customFormat="1" x14ac:dyDescent="0.2">
      <c r="A622" s="80">
        <v>610</v>
      </c>
      <c r="B622" s="81">
        <f ca="1">'Energía Transada'!D619</f>
        <v>277.49210213874539</v>
      </c>
    </row>
    <row r="623" spans="1:2" s="73" customFormat="1" x14ac:dyDescent="0.2">
      <c r="A623" s="80">
        <v>611</v>
      </c>
      <c r="B623" s="81">
        <f ca="1">'Energía Transada'!D620</f>
        <v>828.04124323747317</v>
      </c>
    </row>
    <row r="624" spans="1:2" s="73" customFormat="1" x14ac:dyDescent="0.2">
      <c r="A624" s="80">
        <v>612</v>
      </c>
      <c r="B624" s="81">
        <f ca="1">'Energía Transada'!D621</f>
        <v>449.64908732219334</v>
      </c>
    </row>
    <row r="625" spans="1:2" s="73" customFormat="1" x14ac:dyDescent="0.2">
      <c r="A625" s="80">
        <v>613</v>
      </c>
      <c r="B625" s="81">
        <f ca="1">'Energía Transada'!D622</f>
        <v>186.17971068041211</v>
      </c>
    </row>
    <row r="626" spans="1:2" s="73" customFormat="1" x14ac:dyDescent="0.2">
      <c r="A626" s="80">
        <v>614</v>
      </c>
      <c r="B626" s="81">
        <f ca="1">'Energía Transada'!D623</f>
        <v>85.508764351117705</v>
      </c>
    </row>
    <row r="627" spans="1:2" s="73" customFormat="1" x14ac:dyDescent="0.2">
      <c r="A627" s="80">
        <v>615</v>
      </c>
      <c r="B627" s="81">
        <f ca="1">'Energía Transada'!D624</f>
        <v>143.97382309727394</v>
      </c>
    </row>
    <row r="628" spans="1:2" s="73" customFormat="1" x14ac:dyDescent="0.2">
      <c r="A628" s="80">
        <v>616</v>
      </c>
      <c r="B628" s="81">
        <f ca="1">'Energía Transada'!D625</f>
        <v>182.90090387588629</v>
      </c>
    </row>
    <row r="629" spans="1:2" s="73" customFormat="1" x14ac:dyDescent="0.2">
      <c r="A629" s="80">
        <v>617</v>
      </c>
      <c r="B629" s="81">
        <f ca="1">'Energía Transada'!D626</f>
        <v>393.95553587469141</v>
      </c>
    </row>
    <row r="630" spans="1:2" s="73" customFormat="1" x14ac:dyDescent="0.2">
      <c r="A630" s="80">
        <v>618</v>
      </c>
      <c r="B630" s="81">
        <f ca="1">'Energía Transada'!D627</f>
        <v>560.72364390925043</v>
      </c>
    </row>
    <row r="631" spans="1:2" s="73" customFormat="1" x14ac:dyDescent="0.2">
      <c r="A631" s="80">
        <v>619</v>
      </c>
      <c r="B631" s="81">
        <f ca="1">'Energía Transada'!D628</f>
        <v>794.63983224336368</v>
      </c>
    </row>
    <row r="632" spans="1:2" s="73" customFormat="1" x14ac:dyDescent="0.2">
      <c r="A632" s="80">
        <v>620</v>
      </c>
      <c r="B632" s="81">
        <f ca="1">'Energía Transada'!D629</f>
        <v>408.54137130280338</v>
      </c>
    </row>
    <row r="633" spans="1:2" s="73" customFormat="1" x14ac:dyDescent="0.2">
      <c r="A633" s="80">
        <v>621</v>
      </c>
      <c r="B633" s="81">
        <f ca="1">'Energía Transada'!D630</f>
        <v>638.75600139812059</v>
      </c>
    </row>
    <row r="634" spans="1:2" s="73" customFormat="1" x14ac:dyDescent="0.2">
      <c r="A634" s="80">
        <v>622</v>
      </c>
      <c r="B634" s="81">
        <f ca="1">'Energía Transada'!D631</f>
        <v>439.5007601456893</v>
      </c>
    </row>
    <row r="635" spans="1:2" s="73" customFormat="1" x14ac:dyDescent="0.2">
      <c r="A635" s="80">
        <v>623</v>
      </c>
      <c r="B635" s="81">
        <f ca="1">'Energía Transada'!D632</f>
        <v>257.15883692173873</v>
      </c>
    </row>
    <row r="636" spans="1:2" s="73" customFormat="1" x14ac:dyDescent="0.2">
      <c r="A636" s="80">
        <v>624</v>
      </c>
      <c r="B636" s="81">
        <f ca="1">'Energía Transada'!D633</f>
        <v>152.9769795405974</v>
      </c>
    </row>
    <row r="637" spans="1:2" s="73" customFormat="1" x14ac:dyDescent="0.2">
      <c r="A637" s="80">
        <v>625</v>
      </c>
      <c r="B637" s="81">
        <f ca="1">'Energía Transada'!D634</f>
        <v>46.334691809536743</v>
      </c>
    </row>
    <row r="638" spans="1:2" s="73" customFormat="1" x14ac:dyDescent="0.2">
      <c r="A638" s="80">
        <v>626</v>
      </c>
      <c r="B638" s="81">
        <f ca="1">'Energía Transada'!D635</f>
        <v>32.095108823711485</v>
      </c>
    </row>
    <row r="639" spans="1:2" s="73" customFormat="1" x14ac:dyDescent="0.2">
      <c r="A639" s="80">
        <v>627</v>
      </c>
      <c r="B639" s="81">
        <f ca="1">'Energía Transada'!D636</f>
        <v>53.738371058287854</v>
      </c>
    </row>
    <row r="640" spans="1:2" s="73" customFormat="1" x14ac:dyDescent="0.2">
      <c r="A640" s="80">
        <v>628</v>
      </c>
      <c r="B640" s="81">
        <f ca="1">'Energía Transada'!D637</f>
        <v>16.160374376981959</v>
      </c>
    </row>
    <row r="641" spans="1:2" s="73" customFormat="1" x14ac:dyDescent="0.2">
      <c r="A641" s="80">
        <v>629</v>
      </c>
      <c r="B641" s="81">
        <f ca="1">'Energía Transada'!D638</f>
        <v>14.020567598460826</v>
      </c>
    </row>
    <row r="642" spans="1:2" s="73" customFormat="1" x14ac:dyDescent="0.2">
      <c r="A642" s="80">
        <v>630</v>
      </c>
      <c r="B642" s="81">
        <f ca="1">'Energía Transada'!D639</f>
        <v>5.189062390004108</v>
      </c>
    </row>
    <row r="643" spans="1:2" s="73" customFormat="1" x14ac:dyDescent="0.2">
      <c r="A643" s="80">
        <v>631</v>
      </c>
      <c r="B643" s="81">
        <f ca="1">'Energía Transada'!D640</f>
        <v>0</v>
      </c>
    </row>
    <row r="644" spans="1:2" s="73" customFormat="1" x14ac:dyDescent="0.2">
      <c r="A644" s="80">
        <v>632</v>
      </c>
      <c r="B644" s="81">
        <f ca="1">'Energía Transada'!D641</f>
        <v>8.920741061621754E-3</v>
      </c>
    </row>
    <row r="645" spans="1:2" s="73" customFormat="1" x14ac:dyDescent="0.2">
      <c r="A645" s="80">
        <v>633</v>
      </c>
      <c r="B645" s="81">
        <f ca="1">'Energía Transada'!D642</f>
        <v>0</v>
      </c>
    </row>
    <row r="646" spans="1:2" s="73" customFormat="1" x14ac:dyDescent="0.2">
      <c r="A646" s="80">
        <v>634</v>
      </c>
      <c r="B646" s="81">
        <f ca="1">'Energía Transada'!D643</f>
        <v>0</v>
      </c>
    </row>
    <row r="647" spans="1:2" s="73" customFormat="1" x14ac:dyDescent="0.2">
      <c r="A647" s="80">
        <v>635</v>
      </c>
      <c r="B647" s="81">
        <f ca="1">'Energía Transada'!D644</f>
        <v>0</v>
      </c>
    </row>
    <row r="648" spans="1:2" s="73" customFormat="1" x14ac:dyDescent="0.2">
      <c r="A648" s="80">
        <v>636</v>
      </c>
      <c r="B648" s="81">
        <f ca="1">'Energía Transada'!D645</f>
        <v>0</v>
      </c>
    </row>
    <row r="649" spans="1:2" s="73" customFormat="1" x14ac:dyDescent="0.2">
      <c r="A649" s="80">
        <v>637</v>
      </c>
      <c r="B649" s="81">
        <f ca="1">'Energía Transada'!D646</f>
        <v>0</v>
      </c>
    </row>
    <row r="650" spans="1:2" s="73" customFormat="1" x14ac:dyDescent="0.2">
      <c r="A650" s="80">
        <v>638</v>
      </c>
      <c r="B650" s="81">
        <f ca="1">'Energía Transada'!D647</f>
        <v>0</v>
      </c>
    </row>
    <row r="651" spans="1:2" s="73" customFormat="1" x14ac:dyDescent="0.2">
      <c r="A651" s="80">
        <v>639</v>
      </c>
      <c r="B651" s="81">
        <f ca="1">'Energía Transada'!D648</f>
        <v>0</v>
      </c>
    </row>
    <row r="652" spans="1:2" s="73" customFormat="1" x14ac:dyDescent="0.2">
      <c r="A652" s="80">
        <v>640</v>
      </c>
      <c r="B652" s="81">
        <f ca="1">'Energía Transada'!D649</f>
        <v>15.845457506289591</v>
      </c>
    </row>
    <row r="653" spans="1:2" s="73" customFormat="1" x14ac:dyDescent="0.2">
      <c r="A653" s="80">
        <v>641</v>
      </c>
      <c r="B653" s="81">
        <f ca="1">'Energía Transada'!D650</f>
        <v>10.867398824609062</v>
      </c>
    </row>
    <row r="654" spans="1:2" s="73" customFormat="1" x14ac:dyDescent="0.2">
      <c r="A654" s="80">
        <v>642</v>
      </c>
      <c r="B654" s="81">
        <f ca="1">'Energía Transada'!D651</f>
        <v>22.054603080967301</v>
      </c>
    </row>
    <row r="655" spans="1:2" s="73" customFormat="1" x14ac:dyDescent="0.2">
      <c r="A655" s="80">
        <v>643</v>
      </c>
      <c r="B655" s="81">
        <f ca="1">'Energía Transada'!D652</f>
        <v>74.089613534610663</v>
      </c>
    </row>
    <row r="656" spans="1:2" s="73" customFormat="1" x14ac:dyDescent="0.2">
      <c r="A656" s="80">
        <v>644</v>
      </c>
      <c r="B656" s="81">
        <f ca="1">'Energía Transada'!D653</f>
        <v>100.57037430133134</v>
      </c>
    </row>
    <row r="657" spans="1:2" s="73" customFormat="1" x14ac:dyDescent="0.2">
      <c r="A657" s="80">
        <v>645</v>
      </c>
      <c r="B657" s="81">
        <f ca="1">'Energía Transada'!D654</f>
        <v>124.02099255831941</v>
      </c>
    </row>
    <row r="658" spans="1:2" s="73" customFormat="1" x14ac:dyDescent="0.2">
      <c r="A658" s="80">
        <v>646</v>
      </c>
      <c r="B658" s="81">
        <f ca="1">'Energía Transada'!D655</f>
        <v>72.874926495605763</v>
      </c>
    </row>
    <row r="659" spans="1:2" s="73" customFormat="1" x14ac:dyDescent="0.2">
      <c r="A659" s="80">
        <v>647</v>
      </c>
      <c r="B659" s="81">
        <f ca="1">'Energía Transada'!D656</f>
        <v>9.2826014293783476</v>
      </c>
    </row>
    <row r="660" spans="1:2" s="73" customFormat="1" x14ac:dyDescent="0.2">
      <c r="A660" s="80">
        <v>648</v>
      </c>
      <c r="B660" s="81">
        <f ca="1">'Energía Transada'!D657</f>
        <v>3.3427788668860065E-2</v>
      </c>
    </row>
    <row r="661" spans="1:2" s="73" customFormat="1" x14ac:dyDescent="0.2">
      <c r="A661" s="80">
        <v>649</v>
      </c>
      <c r="B661" s="81">
        <f ca="1">'Energía Transada'!D658</f>
        <v>72.206290940798269</v>
      </c>
    </row>
    <row r="662" spans="1:2" s="73" customFormat="1" x14ac:dyDescent="0.2">
      <c r="A662" s="80">
        <v>650</v>
      </c>
      <c r="B662" s="81">
        <f ca="1">'Energía Transada'!D659</f>
        <v>150.36052751637524</v>
      </c>
    </row>
    <row r="663" spans="1:2" s="73" customFormat="1" x14ac:dyDescent="0.2">
      <c r="A663" s="80">
        <v>651</v>
      </c>
      <c r="B663" s="81">
        <f ca="1">'Energía Transada'!D660</f>
        <v>44.249766311470829</v>
      </c>
    </row>
    <row r="664" spans="1:2" s="73" customFormat="1" x14ac:dyDescent="0.2">
      <c r="A664" s="80">
        <v>652</v>
      </c>
      <c r="B664" s="81">
        <f ca="1">'Energía Transada'!D661</f>
        <v>46.065606912743014</v>
      </c>
    </row>
    <row r="665" spans="1:2" s="73" customFormat="1" x14ac:dyDescent="0.2">
      <c r="A665" s="80">
        <v>653</v>
      </c>
      <c r="B665" s="81">
        <f ca="1">'Energía Transada'!D662</f>
        <v>93.110622144134595</v>
      </c>
    </row>
    <row r="666" spans="1:2" s="73" customFormat="1" x14ac:dyDescent="0.2">
      <c r="A666" s="80">
        <v>654</v>
      </c>
      <c r="B666" s="81">
        <f ca="1">'Energía Transada'!D663</f>
        <v>448.15706290778763</v>
      </c>
    </row>
    <row r="667" spans="1:2" s="73" customFormat="1" x14ac:dyDescent="0.2">
      <c r="A667" s="80">
        <v>655</v>
      </c>
      <c r="B667" s="81">
        <f ca="1">'Energía Transada'!D664</f>
        <v>698.0978636092932</v>
      </c>
    </row>
    <row r="668" spans="1:2" s="73" customFormat="1" x14ac:dyDescent="0.2">
      <c r="A668" s="80">
        <v>656</v>
      </c>
      <c r="B668" s="81">
        <f ca="1">'Energía Transada'!D665</f>
        <v>421.5222508287801</v>
      </c>
    </row>
    <row r="669" spans="1:2" s="73" customFormat="1" x14ac:dyDescent="0.2">
      <c r="A669" s="80">
        <v>657</v>
      </c>
      <c r="B669" s="81">
        <f ca="1">'Energía Transada'!D666</f>
        <v>182.88108351030121</v>
      </c>
    </row>
    <row r="670" spans="1:2" s="73" customFormat="1" x14ac:dyDescent="0.2">
      <c r="A670" s="80">
        <v>658</v>
      </c>
      <c r="B670" s="81">
        <f ca="1">'Energía Transada'!D667</f>
        <v>0.83421407104061396</v>
      </c>
    </row>
    <row r="671" spans="1:2" s="73" customFormat="1" x14ac:dyDescent="0.2">
      <c r="A671" s="80">
        <v>659</v>
      </c>
      <c r="B671" s="81">
        <f ca="1">'Energía Transada'!D668</f>
        <v>0</v>
      </c>
    </row>
    <row r="672" spans="1:2" s="73" customFormat="1" x14ac:dyDescent="0.2">
      <c r="A672" s="80">
        <v>660</v>
      </c>
      <c r="B672" s="81">
        <f ca="1">'Energía Transada'!D669</f>
        <v>0.77395098819308139</v>
      </c>
    </row>
    <row r="673" spans="1:2" s="73" customFormat="1" x14ac:dyDescent="0.2">
      <c r="A673" s="80">
        <v>661</v>
      </c>
      <c r="B673" s="81">
        <f ca="1">'Energía Transada'!D670</f>
        <v>0</v>
      </c>
    </row>
    <row r="674" spans="1:2" s="73" customFormat="1" x14ac:dyDescent="0.2">
      <c r="A674" s="80">
        <v>662</v>
      </c>
      <c r="B674" s="81">
        <f ca="1">'Energía Transada'!D671</f>
        <v>12.779566464069761</v>
      </c>
    </row>
    <row r="675" spans="1:2" s="73" customFormat="1" x14ac:dyDescent="0.2">
      <c r="A675" s="80">
        <v>663</v>
      </c>
      <c r="B675" s="81">
        <f ca="1">'Energía Transada'!D672</f>
        <v>13.611438447253105</v>
      </c>
    </row>
    <row r="676" spans="1:2" s="73" customFormat="1" x14ac:dyDescent="0.2">
      <c r="A676" s="80">
        <v>664</v>
      </c>
      <c r="B676" s="81">
        <f ca="1">'Energía Transada'!D673</f>
        <v>41.73457517789781</v>
      </c>
    </row>
    <row r="677" spans="1:2" s="73" customFormat="1" x14ac:dyDescent="0.2">
      <c r="A677" s="80">
        <v>665</v>
      </c>
      <c r="B677" s="81">
        <f ca="1">'Energía Transada'!D674</f>
        <v>39.492701916786309</v>
      </c>
    </row>
    <row r="678" spans="1:2" s="73" customFormat="1" x14ac:dyDescent="0.2">
      <c r="A678" s="80">
        <v>666</v>
      </c>
      <c r="B678" s="81">
        <f ca="1">'Energía Transada'!D675</f>
        <v>72.213961794345124</v>
      </c>
    </row>
    <row r="679" spans="1:2" s="73" customFormat="1" x14ac:dyDescent="0.2">
      <c r="A679" s="80">
        <v>667</v>
      </c>
      <c r="B679" s="81">
        <f ca="1">'Energía Transada'!D676</f>
        <v>11.207408992510674</v>
      </c>
    </row>
    <row r="680" spans="1:2" s="73" customFormat="1" x14ac:dyDescent="0.2">
      <c r="A680" s="80">
        <v>668</v>
      </c>
      <c r="B680" s="81">
        <f ca="1">'Energía Transada'!D677</f>
        <v>25.195705083271033</v>
      </c>
    </row>
    <row r="681" spans="1:2" s="73" customFormat="1" x14ac:dyDescent="0.2">
      <c r="A681" s="80">
        <v>669</v>
      </c>
      <c r="B681" s="81">
        <f ca="1">'Energía Transada'!D678</f>
        <v>20.808874904916884</v>
      </c>
    </row>
    <row r="682" spans="1:2" s="73" customFormat="1" x14ac:dyDescent="0.2">
      <c r="A682" s="80">
        <v>670</v>
      </c>
      <c r="B682" s="81">
        <f ca="1">'Energía Transada'!D679</f>
        <v>2.4045156299074675</v>
      </c>
    </row>
    <row r="683" spans="1:2" s="73" customFormat="1" x14ac:dyDescent="0.2">
      <c r="A683" s="80">
        <v>671</v>
      </c>
      <c r="B683" s="81">
        <f ca="1">'Energía Transada'!D680</f>
        <v>1.048617836253064</v>
      </c>
    </row>
    <row r="684" spans="1:2" s="73" customFormat="1" x14ac:dyDescent="0.2">
      <c r="A684" s="80">
        <v>672</v>
      </c>
      <c r="B684" s="81">
        <f ca="1">'Energía Transada'!D681</f>
        <v>0</v>
      </c>
    </row>
    <row r="685" spans="1:2" s="73" customFormat="1" x14ac:dyDescent="0.2">
      <c r="A685" s="80">
        <v>673</v>
      </c>
      <c r="B685" s="81">
        <f ca="1">'Energía Transada'!D682</f>
        <v>0</v>
      </c>
    </row>
    <row r="686" spans="1:2" s="73" customFormat="1" x14ac:dyDescent="0.2">
      <c r="A686" s="80">
        <v>674</v>
      </c>
      <c r="B686" s="81">
        <f ca="1">'Energía Transada'!D683</f>
        <v>0</v>
      </c>
    </row>
    <row r="687" spans="1:2" s="73" customFormat="1" x14ac:dyDescent="0.2">
      <c r="A687" s="80">
        <v>675</v>
      </c>
      <c r="B687" s="81">
        <f ca="1">'Energía Transada'!D684</f>
        <v>0</v>
      </c>
    </row>
    <row r="688" spans="1:2" s="73" customFormat="1" x14ac:dyDescent="0.2">
      <c r="A688" s="80">
        <v>676</v>
      </c>
      <c r="B688" s="81">
        <f ca="1">'Energía Transada'!D685</f>
        <v>0.39662851355969964</v>
      </c>
    </row>
    <row r="689" spans="1:2" s="73" customFormat="1" x14ac:dyDescent="0.2">
      <c r="A689" s="80">
        <v>677</v>
      </c>
      <c r="B689" s="81">
        <f ca="1">'Energía Transada'!D686</f>
        <v>9.727912558760389</v>
      </c>
    </row>
    <row r="690" spans="1:2" s="73" customFormat="1" x14ac:dyDescent="0.2">
      <c r="A690" s="80">
        <v>678</v>
      </c>
      <c r="B690" s="81">
        <f ca="1">'Energía Transada'!D687</f>
        <v>0.32418369240910272</v>
      </c>
    </row>
    <row r="691" spans="1:2" s="73" customFormat="1" x14ac:dyDescent="0.2">
      <c r="A691" s="80">
        <v>679</v>
      </c>
      <c r="B691" s="81">
        <f ca="1">'Energía Transada'!D688</f>
        <v>11.413410741485873</v>
      </c>
    </row>
    <row r="692" spans="1:2" s="73" customFormat="1" x14ac:dyDescent="0.2">
      <c r="A692" s="80">
        <v>680</v>
      </c>
      <c r="B692" s="81">
        <f ca="1">'Energía Transada'!D689</f>
        <v>77.628337065714575</v>
      </c>
    </row>
    <row r="693" spans="1:2" s="73" customFormat="1" x14ac:dyDescent="0.2">
      <c r="A693" s="80">
        <v>681</v>
      </c>
      <c r="B693" s="81">
        <f ca="1">'Energía Transada'!D690</f>
        <v>226.38508410587906</v>
      </c>
    </row>
    <row r="694" spans="1:2" s="73" customFormat="1" x14ac:dyDescent="0.2">
      <c r="A694" s="80">
        <v>682</v>
      </c>
      <c r="B694" s="81">
        <f ca="1">'Energía Transada'!D691</f>
        <v>221.81363478225541</v>
      </c>
    </row>
    <row r="695" spans="1:2" s="73" customFormat="1" x14ac:dyDescent="0.2">
      <c r="A695" s="80">
        <v>683</v>
      </c>
      <c r="B695" s="81">
        <f ca="1">'Energía Transada'!D692</f>
        <v>76.319363963732556</v>
      </c>
    </row>
    <row r="696" spans="1:2" s="73" customFormat="1" x14ac:dyDescent="0.2">
      <c r="A696" s="80">
        <v>684</v>
      </c>
      <c r="B696" s="81">
        <f ca="1">'Energía Transada'!D693</f>
        <v>28.83943734038931</v>
      </c>
    </row>
    <row r="697" spans="1:2" s="73" customFormat="1" x14ac:dyDescent="0.2">
      <c r="A697" s="80">
        <v>685</v>
      </c>
      <c r="B697" s="81">
        <f ca="1">'Energía Transada'!D694</f>
        <v>45.484736477461972</v>
      </c>
    </row>
    <row r="698" spans="1:2" s="73" customFormat="1" x14ac:dyDescent="0.2">
      <c r="A698" s="80">
        <v>686</v>
      </c>
      <c r="B698" s="81">
        <f ca="1">'Energía Transada'!D695</f>
        <v>135.03618051589694</v>
      </c>
    </row>
    <row r="699" spans="1:2" s="73" customFormat="1" x14ac:dyDescent="0.2">
      <c r="A699" s="80">
        <v>687</v>
      </c>
      <c r="B699" s="81">
        <f ca="1">'Energía Transada'!D696</f>
        <v>136.94464048559288</v>
      </c>
    </row>
    <row r="700" spans="1:2" s="73" customFormat="1" x14ac:dyDescent="0.2">
      <c r="A700" s="80">
        <v>688</v>
      </c>
      <c r="B700" s="81">
        <f ca="1">'Energía Transada'!D697</f>
        <v>165.50463697937727</v>
      </c>
    </row>
    <row r="701" spans="1:2" s="73" customFormat="1" x14ac:dyDescent="0.2">
      <c r="A701" s="80">
        <v>689</v>
      </c>
      <c r="B701" s="81">
        <f ca="1">'Energía Transada'!D698</f>
        <v>178.0298566701982</v>
      </c>
    </row>
    <row r="702" spans="1:2" s="73" customFormat="1" x14ac:dyDescent="0.2">
      <c r="A702" s="80">
        <v>690</v>
      </c>
      <c r="B702" s="81">
        <f ca="1">'Energía Transada'!D699</f>
        <v>172.0984923137425</v>
      </c>
    </row>
    <row r="703" spans="1:2" s="73" customFormat="1" x14ac:dyDescent="0.2">
      <c r="A703" s="80">
        <v>691</v>
      </c>
      <c r="B703" s="81">
        <f ca="1">'Energía Transada'!D700</f>
        <v>405.04211773438857</v>
      </c>
    </row>
    <row r="704" spans="1:2" s="73" customFormat="1" x14ac:dyDescent="0.2">
      <c r="A704" s="80">
        <v>692</v>
      </c>
      <c r="B704" s="81">
        <f ca="1">'Energía Transada'!D701</f>
        <v>569.13871537342629</v>
      </c>
    </row>
    <row r="705" spans="1:2" s="73" customFormat="1" x14ac:dyDescent="0.2">
      <c r="A705" s="80">
        <v>693</v>
      </c>
      <c r="B705" s="81">
        <f ca="1">'Energía Transada'!D702</f>
        <v>449.56299617359713</v>
      </c>
    </row>
    <row r="706" spans="1:2" s="73" customFormat="1" x14ac:dyDescent="0.2">
      <c r="A706" s="80">
        <v>694</v>
      </c>
      <c r="B706" s="81">
        <f ca="1">'Energía Transada'!D703</f>
        <v>354.75980315988056</v>
      </c>
    </row>
    <row r="707" spans="1:2" s="73" customFormat="1" x14ac:dyDescent="0.2">
      <c r="A707" s="80">
        <v>695</v>
      </c>
      <c r="B707" s="81">
        <f ca="1">'Energía Transada'!D704</f>
        <v>96.2154237896967</v>
      </c>
    </row>
    <row r="708" spans="1:2" s="73" customFormat="1" x14ac:dyDescent="0.2">
      <c r="A708" s="80">
        <v>696</v>
      </c>
      <c r="B708" s="81">
        <f ca="1">'Energía Transada'!D705</f>
        <v>80.029533535874563</v>
      </c>
    </row>
    <row r="709" spans="1:2" s="73" customFormat="1" x14ac:dyDescent="0.2">
      <c r="A709" s="80">
        <v>697</v>
      </c>
      <c r="B709" s="81">
        <f ca="1">'Energía Transada'!D706</f>
        <v>73.566356481444004</v>
      </c>
    </row>
    <row r="710" spans="1:2" s="73" customFormat="1" x14ac:dyDescent="0.2">
      <c r="A710" s="80">
        <v>698</v>
      </c>
      <c r="B710" s="81">
        <f ca="1">'Energía Transada'!D707</f>
        <v>109.49126363934461</v>
      </c>
    </row>
    <row r="711" spans="1:2" s="73" customFormat="1" x14ac:dyDescent="0.2">
      <c r="A711" s="80">
        <v>699</v>
      </c>
      <c r="B711" s="81">
        <f ca="1">'Energía Transada'!D708</f>
        <v>261.09448755657093</v>
      </c>
    </row>
    <row r="712" spans="1:2" s="73" customFormat="1" x14ac:dyDescent="0.2">
      <c r="A712" s="80">
        <v>700</v>
      </c>
      <c r="B712" s="81">
        <f ca="1">'Energía Transada'!D709</f>
        <v>277.02286424472908</v>
      </c>
    </row>
    <row r="713" spans="1:2" s="73" customFormat="1" x14ac:dyDescent="0.2">
      <c r="A713" s="80">
        <v>701</v>
      </c>
      <c r="B713" s="81">
        <f ca="1">'Energía Transada'!D710</f>
        <v>734.15889386294464</v>
      </c>
    </row>
    <row r="714" spans="1:2" s="73" customFormat="1" x14ac:dyDescent="0.2">
      <c r="A714" s="80">
        <v>702</v>
      </c>
      <c r="B714" s="81">
        <f ca="1">'Energía Transada'!D711</f>
        <v>761.08990952355009</v>
      </c>
    </row>
    <row r="715" spans="1:2" s="73" customFormat="1" x14ac:dyDescent="0.2">
      <c r="A715" s="80">
        <v>703</v>
      </c>
      <c r="B715" s="81">
        <f ca="1">'Energía Transada'!D712</f>
        <v>694.70924413387468</v>
      </c>
    </row>
    <row r="716" spans="1:2" s="73" customFormat="1" x14ac:dyDescent="0.2">
      <c r="A716" s="80">
        <v>704</v>
      </c>
      <c r="B716" s="81">
        <f ca="1">'Energía Transada'!D713</f>
        <v>732.71480628423808</v>
      </c>
    </row>
    <row r="717" spans="1:2" s="73" customFormat="1" x14ac:dyDescent="0.2">
      <c r="A717" s="80">
        <v>705</v>
      </c>
      <c r="B717" s="81">
        <f ca="1">'Energía Transada'!D714</f>
        <v>772.0076942991351</v>
      </c>
    </row>
    <row r="718" spans="1:2" s="73" customFormat="1" x14ac:dyDescent="0.2">
      <c r="A718" s="80">
        <v>706</v>
      </c>
      <c r="B718" s="81">
        <f ca="1">'Energía Transada'!D715</f>
        <v>1108.9071787363441</v>
      </c>
    </row>
    <row r="719" spans="1:2" s="73" customFormat="1" x14ac:dyDescent="0.2">
      <c r="A719" s="80">
        <v>707</v>
      </c>
      <c r="B719" s="81">
        <f ca="1">'Energía Transada'!D716</f>
        <v>1026.4077953057672</v>
      </c>
    </row>
    <row r="720" spans="1:2" s="73" customFormat="1" x14ac:dyDescent="0.2">
      <c r="A720" s="80">
        <v>708</v>
      </c>
      <c r="B720" s="81">
        <f ca="1">'Energía Transada'!D717</f>
        <v>820.92359076490834</v>
      </c>
    </row>
    <row r="721" spans="1:2" s="73" customFormat="1" x14ac:dyDescent="0.2">
      <c r="A721" s="80">
        <v>709</v>
      </c>
      <c r="B721" s="81">
        <f ca="1">'Energía Transada'!D718</f>
        <v>776.78049628432598</v>
      </c>
    </row>
    <row r="722" spans="1:2" s="73" customFormat="1" x14ac:dyDescent="0.2">
      <c r="A722" s="80">
        <v>710</v>
      </c>
      <c r="B722" s="81">
        <f ca="1">'Energía Transada'!D719</f>
        <v>862.34032383924182</v>
      </c>
    </row>
    <row r="723" spans="1:2" s="73" customFormat="1" x14ac:dyDescent="0.2">
      <c r="A723" s="80">
        <v>711</v>
      </c>
      <c r="B723" s="81">
        <f ca="1">'Energía Transada'!D720</f>
        <v>738.190905718767</v>
      </c>
    </row>
    <row r="724" spans="1:2" s="73" customFormat="1" x14ac:dyDescent="0.2">
      <c r="A724" s="80">
        <v>712</v>
      </c>
      <c r="B724" s="81">
        <f ca="1">'Energía Transada'!D721</f>
        <v>607.92556245310971</v>
      </c>
    </row>
    <row r="725" spans="1:2" s="73" customFormat="1" x14ac:dyDescent="0.2">
      <c r="A725" s="80">
        <v>713</v>
      </c>
      <c r="B725" s="81">
        <f ca="1">'Energía Transada'!D722</f>
        <v>531.49421050518561</v>
      </c>
    </row>
    <row r="726" spans="1:2" s="73" customFormat="1" x14ac:dyDescent="0.2">
      <c r="A726" s="80">
        <v>714</v>
      </c>
      <c r="B726" s="81">
        <f ca="1">'Energía Transada'!D723</f>
        <v>490.99401195113035</v>
      </c>
    </row>
    <row r="727" spans="1:2" s="73" customFormat="1" x14ac:dyDescent="0.2">
      <c r="A727" s="80">
        <v>715</v>
      </c>
      <c r="B727" s="81">
        <f ca="1">'Energía Transada'!D724</f>
        <v>453.84435758104979</v>
      </c>
    </row>
    <row r="728" spans="1:2" s="73" customFormat="1" x14ac:dyDescent="0.2">
      <c r="A728" s="80">
        <v>716</v>
      </c>
      <c r="B728" s="81">
        <f ca="1">'Energía Transada'!D725</f>
        <v>539.778921456891</v>
      </c>
    </row>
    <row r="729" spans="1:2" s="73" customFormat="1" x14ac:dyDescent="0.2">
      <c r="A729" s="80">
        <v>717</v>
      </c>
      <c r="B729" s="81">
        <f ca="1">'Energía Transada'!D726</f>
        <v>536.83378106467853</v>
      </c>
    </row>
    <row r="730" spans="1:2" s="73" customFormat="1" x14ac:dyDescent="0.2">
      <c r="A730" s="80">
        <v>718</v>
      </c>
      <c r="B730" s="81">
        <f ca="1">'Energía Transada'!D727</f>
        <v>345.29478507984163</v>
      </c>
    </row>
    <row r="731" spans="1:2" s="73" customFormat="1" x14ac:dyDescent="0.2">
      <c r="A731" s="80">
        <v>719</v>
      </c>
      <c r="B731" s="81">
        <f ca="1">'Energía Transada'!D728</f>
        <v>151.05161556100836</v>
      </c>
    </row>
    <row r="732" spans="1:2" s="73" customFormat="1" x14ac:dyDescent="0.2">
      <c r="A732" s="80">
        <v>720</v>
      </c>
      <c r="B732" s="81">
        <f ca="1">'Energía Transada'!D729</f>
        <v>40.71428982313445</v>
      </c>
    </row>
    <row r="733" spans="1:2" s="73" customFormat="1" x14ac:dyDescent="0.2">
      <c r="A733" s="80">
        <v>721</v>
      </c>
      <c r="B733" s="81">
        <f ca="1">'Energía Transada'!D730</f>
        <v>0</v>
      </c>
    </row>
    <row r="734" spans="1:2" s="73" customFormat="1" x14ac:dyDescent="0.2">
      <c r="A734" s="80">
        <v>722</v>
      </c>
      <c r="B734" s="81">
        <f ca="1">'Energía Transada'!D731</f>
        <v>0</v>
      </c>
    </row>
    <row r="735" spans="1:2" s="73" customFormat="1" x14ac:dyDescent="0.2">
      <c r="A735" s="80">
        <v>723</v>
      </c>
      <c r="B735" s="81">
        <f ca="1">'Energía Transada'!D732</f>
        <v>7.753513188427142E-3</v>
      </c>
    </row>
    <row r="736" spans="1:2" s="73" customFormat="1" x14ac:dyDescent="0.2">
      <c r="A736" s="80">
        <v>724</v>
      </c>
      <c r="B736" s="81">
        <f ca="1">'Energía Transada'!D733</f>
        <v>0.54091429742678643</v>
      </c>
    </row>
    <row r="737" spans="1:2" s="73" customFormat="1" x14ac:dyDescent="0.2">
      <c r="A737" s="80">
        <v>725</v>
      </c>
      <c r="B737" s="81">
        <f ca="1">'Energía Transada'!D734</f>
        <v>15.21045229831415</v>
      </c>
    </row>
    <row r="738" spans="1:2" s="73" customFormat="1" x14ac:dyDescent="0.2">
      <c r="A738" s="80">
        <v>726</v>
      </c>
      <c r="B738" s="81">
        <f ca="1">'Energía Transada'!D735</f>
        <v>0.38717446258045252</v>
      </c>
    </row>
    <row r="739" spans="1:2" s="73" customFormat="1" x14ac:dyDescent="0.2">
      <c r="A739" s="80">
        <v>727</v>
      </c>
      <c r="B739" s="81">
        <f ca="1">'Energía Transada'!D736</f>
        <v>10.552688020910512</v>
      </c>
    </row>
    <row r="740" spans="1:2" s="73" customFormat="1" x14ac:dyDescent="0.2">
      <c r="A740" s="80">
        <v>728</v>
      </c>
      <c r="B740" s="81">
        <f ca="1">'Energía Transada'!D737</f>
        <v>55.601115362927473</v>
      </c>
    </row>
    <row r="741" spans="1:2" s="73" customFormat="1" x14ac:dyDescent="0.2">
      <c r="A741" s="80">
        <v>729</v>
      </c>
      <c r="B741" s="81">
        <f ca="1">'Energía Transada'!D738</f>
        <v>18.128227562921559</v>
      </c>
    </row>
    <row r="742" spans="1:2" s="73" customFormat="1" x14ac:dyDescent="0.2">
      <c r="A742" s="80">
        <v>730</v>
      </c>
      <c r="B742" s="81">
        <f ca="1">'Energía Transada'!D739</f>
        <v>13.602352774981739</v>
      </c>
    </row>
    <row r="743" spans="1:2" s="73" customFormat="1" x14ac:dyDescent="0.2">
      <c r="A743" s="80">
        <v>731</v>
      </c>
      <c r="B743" s="81">
        <f ca="1">'Energía Transada'!D740</f>
        <v>0</v>
      </c>
    </row>
    <row r="744" spans="1:2" s="73" customFormat="1" x14ac:dyDescent="0.2">
      <c r="A744" s="80">
        <v>732</v>
      </c>
      <c r="B744" s="81">
        <f ca="1">'Energía Transada'!D741</f>
        <v>0</v>
      </c>
    </row>
    <row r="745" spans="1:2" s="73" customFormat="1" x14ac:dyDescent="0.2">
      <c r="A745" s="80">
        <v>733</v>
      </c>
      <c r="B745" s="81">
        <f ca="1">'Energía Transada'!D742</f>
        <v>0</v>
      </c>
    </row>
    <row r="746" spans="1:2" s="73" customFormat="1" x14ac:dyDescent="0.2">
      <c r="A746" s="80">
        <v>734</v>
      </c>
      <c r="B746" s="81">
        <f ca="1">'Energía Transada'!D743</f>
        <v>0</v>
      </c>
    </row>
    <row r="747" spans="1:2" s="73" customFormat="1" x14ac:dyDescent="0.2">
      <c r="A747" s="80">
        <v>735</v>
      </c>
      <c r="B747" s="81">
        <f ca="1">'Energía Transada'!D744</f>
        <v>0</v>
      </c>
    </row>
    <row r="748" spans="1:2" s="73" customFormat="1" x14ac:dyDescent="0.2">
      <c r="A748" s="80">
        <v>736</v>
      </c>
      <c r="B748" s="81">
        <f ca="1">'Energía Transada'!D745</f>
        <v>0</v>
      </c>
    </row>
    <row r="749" spans="1:2" s="73" customFormat="1" x14ac:dyDescent="0.2">
      <c r="A749" s="80">
        <v>737</v>
      </c>
      <c r="B749" s="81">
        <f ca="1">'Energía Transada'!D746</f>
        <v>0</v>
      </c>
    </row>
    <row r="750" spans="1:2" s="73" customFormat="1" x14ac:dyDescent="0.2">
      <c r="A750" s="80">
        <v>738</v>
      </c>
      <c r="B750" s="81">
        <f ca="1">'Energía Transada'!D747</f>
        <v>0</v>
      </c>
    </row>
    <row r="751" spans="1:2" s="73" customFormat="1" x14ac:dyDescent="0.2">
      <c r="A751" s="80">
        <v>739</v>
      </c>
      <c r="B751" s="81">
        <f ca="1">'Energía Transada'!D748</f>
        <v>0</v>
      </c>
    </row>
    <row r="752" spans="1:2" s="73" customFormat="1" x14ac:dyDescent="0.2">
      <c r="A752" s="80">
        <v>740</v>
      </c>
      <c r="B752" s="81">
        <f ca="1">'Energía Transada'!D749</f>
        <v>0</v>
      </c>
    </row>
    <row r="753" spans="1:2" s="73" customFormat="1" x14ac:dyDescent="0.2">
      <c r="A753" s="80">
        <v>741</v>
      </c>
      <c r="B753" s="81">
        <f ca="1">'Energía Transada'!D750</f>
        <v>0</v>
      </c>
    </row>
    <row r="754" spans="1:2" s="73" customFormat="1" x14ac:dyDescent="0.2">
      <c r="A754" s="80">
        <v>742</v>
      </c>
      <c r="B754" s="81">
        <f ca="1">'Energía Transada'!D751</f>
        <v>0</v>
      </c>
    </row>
    <row r="755" spans="1:2" s="73" customFormat="1" x14ac:dyDescent="0.2">
      <c r="A755" s="80">
        <v>743</v>
      </c>
      <c r="B755" s="81">
        <f ca="1">'Energía Transada'!D752</f>
        <v>0</v>
      </c>
    </row>
    <row r="756" spans="1:2" s="73" customFormat="1" x14ac:dyDescent="0.2">
      <c r="A756" s="80">
        <v>744</v>
      </c>
      <c r="B756" s="81">
        <f ca="1">'Energía Transada'!D753</f>
        <v>0</v>
      </c>
    </row>
    <row r="757" spans="1:2" s="73" customFormat="1" x14ac:dyDescent="0.2">
      <c r="A757" s="80">
        <v>745</v>
      </c>
      <c r="B757" s="7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/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6"/>
      <c r="B1" s="36"/>
      <c r="C1" s="36"/>
      <c r="D1" s="36"/>
      <c r="E1" s="37" t="s">
        <v>39</v>
      </c>
      <c r="F1" s="2"/>
      <c r="G1" s="2"/>
      <c r="H1" s="16"/>
    </row>
    <row r="2" spans="1:11" x14ac:dyDescent="0.2">
      <c r="A2" s="36"/>
      <c r="B2" s="36"/>
      <c r="C2" s="36"/>
      <c r="D2" s="36"/>
      <c r="E2" s="37" t="s">
        <v>3</v>
      </c>
      <c r="F2" s="109" t="s">
        <v>62</v>
      </c>
      <c r="G2" s="110"/>
      <c r="H2" s="111"/>
    </row>
    <row r="3" spans="1:11" x14ac:dyDescent="0.2">
      <c r="A3" s="36"/>
      <c r="B3" s="36"/>
      <c r="C3" s="36"/>
      <c r="D3" s="36"/>
      <c r="E3" s="37"/>
      <c r="F3" s="4"/>
      <c r="G3" s="4"/>
      <c r="H3" s="17"/>
    </row>
    <row r="4" spans="1:11" x14ac:dyDescent="0.2">
      <c r="A4" s="36"/>
      <c r="B4" s="36"/>
      <c r="C4" s="36"/>
      <c r="D4" s="36"/>
      <c r="E4" s="37" t="s">
        <v>63</v>
      </c>
      <c r="F4" s="4" t="s">
        <v>64</v>
      </c>
      <c r="G4" s="4" t="s">
        <v>65</v>
      </c>
      <c r="H4" s="17"/>
    </row>
    <row r="5" spans="1:11" x14ac:dyDescent="0.2">
      <c r="A5" s="36"/>
      <c r="B5" s="36"/>
      <c r="C5" s="36"/>
      <c r="D5" s="36"/>
      <c r="E5" s="37"/>
      <c r="F5" s="4"/>
      <c r="G5" s="4"/>
      <c r="H5" s="17"/>
    </row>
    <row r="6" spans="1:11" x14ac:dyDescent="0.2">
      <c r="A6" s="36"/>
      <c r="B6" s="36"/>
      <c r="C6" s="36"/>
      <c r="D6" s="36"/>
      <c r="E6" s="37"/>
      <c r="F6" s="38"/>
      <c r="G6" s="39"/>
      <c r="H6" s="40"/>
    </row>
    <row r="7" spans="1:11" x14ac:dyDescent="0.2">
      <c r="A7" s="36"/>
      <c r="B7" s="36"/>
      <c r="C7" s="36"/>
      <c r="D7" s="36"/>
      <c r="E7" s="37"/>
      <c r="F7" s="4"/>
      <c r="G7" s="4"/>
      <c r="H7" s="17"/>
    </row>
    <row r="8" spans="1:11" x14ac:dyDescent="0.2">
      <c r="A8" s="36"/>
      <c r="B8" s="36"/>
      <c r="C8" s="36"/>
      <c r="D8" s="36"/>
      <c r="E8" s="37" t="s">
        <v>66</v>
      </c>
      <c r="F8" s="5"/>
      <c r="G8" s="4"/>
      <c r="H8" s="17"/>
    </row>
    <row r="9" spans="1:11" ht="17" thickBot="1" x14ac:dyDescent="0.25">
      <c r="A9" s="41" t="s">
        <v>67</v>
      </c>
      <c r="B9" s="41" t="s">
        <v>21</v>
      </c>
      <c r="C9" s="41" t="s">
        <v>68</v>
      </c>
      <c r="D9" s="41" t="s">
        <v>39</v>
      </c>
      <c r="E9" s="42" t="s">
        <v>69</v>
      </c>
      <c r="F9" s="7" t="s">
        <v>22</v>
      </c>
      <c r="G9" s="7" t="s">
        <v>70</v>
      </c>
      <c r="H9" s="19" t="s">
        <v>71</v>
      </c>
      <c r="J9" s="47" t="s">
        <v>72</v>
      </c>
    </row>
    <row r="10" spans="1:11" ht="17" thickTop="1" x14ac:dyDescent="0.2">
      <c r="A10" s="43">
        <f>Proforma!C3</f>
        <v>44743</v>
      </c>
      <c r="B10" s="4">
        <v>1</v>
      </c>
      <c r="C10" s="4">
        <f t="shared" ref="C10:C73" si="0">YEAR(A10)</f>
        <v>2022</v>
      </c>
      <c r="D10" s="4">
        <f t="shared" ref="D10:D73" si="1">MONTH(A10)</f>
        <v>7</v>
      </c>
      <c r="E10" s="44">
        <v>1</v>
      </c>
      <c r="F10" s="53">
        <f ca="1">Proforma!$C$4*SUM('Punto de Medida'!B10:D10)/SUM('Punto de Medida'!$B$8:$D$8)</f>
        <v>529.94310535890349</v>
      </c>
      <c r="G10" s="53">
        <f>CMG!E3</f>
        <v>101.37148999999999</v>
      </c>
      <c r="H10" s="20">
        <f ca="1">F10*G10</f>
        <v>53721.122205459033</v>
      </c>
      <c r="J10" s="22">
        <f ca="1">SUM(H10:H754)</f>
        <v>130627939.35286589</v>
      </c>
      <c r="K10" t="s">
        <v>54</v>
      </c>
    </row>
    <row r="11" spans="1:11" x14ac:dyDescent="0.2">
      <c r="A11" s="43">
        <f>IF(B10=24,A10+1,A10)</f>
        <v>44743</v>
      </c>
      <c r="B11" s="4">
        <f>IF(B10=24,1,B10+1)</f>
        <v>2</v>
      </c>
      <c r="C11" s="4">
        <f t="shared" si="0"/>
        <v>2022</v>
      </c>
      <c r="D11" s="4">
        <f t="shared" si="1"/>
        <v>7</v>
      </c>
      <c r="E11" s="44">
        <v>2</v>
      </c>
      <c r="F11" s="53">
        <f ca="1">Proforma!$C$4*SUM('Punto de Medida'!B11:D11)/SUM('Punto de Medida'!$B$8:$D$8)</f>
        <v>184.03420774231134</v>
      </c>
      <c r="G11" s="53">
        <f>CMG!E4</f>
        <v>88.795500000000004</v>
      </c>
      <c r="H11" s="20">
        <f t="shared" ref="H11:H74" ca="1" si="2">F11*G11</f>
        <v>16341.409493582407</v>
      </c>
      <c r="J11" s="22">
        <f ca="1">SUM(F10:F754)</f>
        <v>565200.0000000007</v>
      </c>
      <c r="K11" t="s">
        <v>82</v>
      </c>
    </row>
    <row r="12" spans="1:11" x14ac:dyDescent="0.2">
      <c r="A12" s="43">
        <f t="shared" ref="A12:A75" si="3">IF(B11=24,A11+1,A11)</f>
        <v>44743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7</v>
      </c>
      <c r="E12" s="44">
        <v>3</v>
      </c>
      <c r="F12" s="53">
        <f ca="1">Proforma!$C$4*SUM('Punto de Medida'!B12:D12)/SUM('Punto de Medida'!$B$8:$D$8)</f>
        <v>282.28477785458637</v>
      </c>
      <c r="G12" s="53">
        <f>CMG!E5</f>
        <v>73.662000000000006</v>
      </c>
      <c r="H12" s="20">
        <f t="shared" ca="1" si="2"/>
        <v>20793.661306324542</v>
      </c>
    </row>
    <row r="13" spans="1:11" x14ac:dyDescent="0.2">
      <c r="A13" s="43">
        <f t="shared" si="3"/>
        <v>44743</v>
      </c>
      <c r="B13" s="4">
        <f t="shared" si="4"/>
        <v>4</v>
      </c>
      <c r="C13" s="4">
        <f t="shared" si="0"/>
        <v>2022</v>
      </c>
      <c r="D13" s="4">
        <f t="shared" si="1"/>
        <v>7</v>
      </c>
      <c r="E13" s="44">
        <v>4</v>
      </c>
      <c r="F13" s="53">
        <f ca="1">Proforma!$C$4*SUM('Punto de Medida'!B13:D13)/SUM('Punto de Medida'!$B$8:$D$8)</f>
        <v>174.82913250935661</v>
      </c>
      <c r="G13" s="53">
        <f>CMG!E6</f>
        <v>70.074110000000005</v>
      </c>
      <c r="H13" s="20">
        <f t="shared" ca="1" si="2"/>
        <v>12250.995862665231</v>
      </c>
    </row>
    <row r="14" spans="1:11" x14ac:dyDescent="0.2">
      <c r="A14" s="43">
        <f t="shared" si="3"/>
        <v>44743</v>
      </c>
      <c r="B14" s="4">
        <f t="shared" si="4"/>
        <v>5</v>
      </c>
      <c r="C14" s="4">
        <f t="shared" si="0"/>
        <v>2022</v>
      </c>
      <c r="D14" s="4">
        <f t="shared" si="1"/>
        <v>7</v>
      </c>
      <c r="E14" s="44">
        <v>5</v>
      </c>
      <c r="F14" s="53">
        <f ca="1">Proforma!$C$4*SUM('Punto de Medida'!B14:D14)/SUM('Punto de Medida'!$B$8:$D$8)</f>
        <v>275.07652593621532</v>
      </c>
      <c r="G14" s="53">
        <f>CMG!E7</f>
        <v>70.074110000000005</v>
      </c>
      <c r="H14" s="20">
        <f t="shared" ca="1" si="2"/>
        <v>19275.742736872206</v>
      </c>
    </row>
    <row r="15" spans="1:11" x14ac:dyDescent="0.2">
      <c r="A15" s="43">
        <f t="shared" si="3"/>
        <v>44743</v>
      </c>
      <c r="B15" s="4">
        <f t="shared" si="4"/>
        <v>6</v>
      </c>
      <c r="C15" s="4">
        <f t="shared" si="0"/>
        <v>2022</v>
      </c>
      <c r="D15" s="4">
        <f t="shared" si="1"/>
        <v>7</v>
      </c>
      <c r="E15" s="44">
        <v>6</v>
      </c>
      <c r="F15" s="53">
        <f ca="1">Proforma!$C$4*SUM('Punto de Medida'!B15:D15)/SUM('Punto de Medida'!$B$8:$D$8)</f>
        <v>450.32617259085544</v>
      </c>
      <c r="G15" s="53">
        <f>CMG!E8</f>
        <v>70.074110000000005</v>
      </c>
      <c r="H15" s="20">
        <f t="shared" ca="1" si="2"/>
        <v>31556.205754010592</v>
      </c>
    </row>
    <row r="16" spans="1:11" x14ac:dyDescent="0.2">
      <c r="A16" s="43">
        <f t="shared" si="3"/>
        <v>44743</v>
      </c>
      <c r="B16" s="4">
        <f t="shared" si="4"/>
        <v>7</v>
      </c>
      <c r="C16" s="4">
        <f t="shared" si="0"/>
        <v>2022</v>
      </c>
      <c r="D16" s="4">
        <f t="shared" si="1"/>
        <v>7</v>
      </c>
      <c r="E16" s="44">
        <v>7</v>
      </c>
      <c r="F16" s="53">
        <f ca="1">Proforma!$C$4*SUM('Punto de Medida'!B16:D16)/SUM('Punto de Medida'!$B$8:$D$8)</f>
        <v>674.28113874978601</v>
      </c>
      <c r="G16" s="53">
        <f>CMG!E9</f>
        <v>0</v>
      </c>
      <c r="H16" s="20">
        <f t="shared" ca="1" si="2"/>
        <v>0</v>
      </c>
    </row>
    <row r="17" spans="1:8" x14ac:dyDescent="0.2">
      <c r="A17" s="43">
        <f t="shared" si="3"/>
        <v>44743</v>
      </c>
      <c r="B17" s="4">
        <f t="shared" si="4"/>
        <v>8</v>
      </c>
      <c r="C17" s="4">
        <f t="shared" si="0"/>
        <v>2022</v>
      </c>
      <c r="D17" s="4">
        <f t="shared" si="1"/>
        <v>7</v>
      </c>
      <c r="E17" s="44">
        <v>8</v>
      </c>
      <c r="F17" s="53">
        <f ca="1">Proforma!$C$4*SUM('Punto de Medida'!B17:D17)/SUM('Punto de Medida'!$B$8:$D$8)</f>
        <v>680.17657286754979</v>
      </c>
      <c r="G17" s="53">
        <f>CMG!E10</f>
        <v>43.210990000000002</v>
      </c>
      <c r="H17" s="20">
        <f t="shared" ca="1" si="2"/>
        <v>29391.103088413965</v>
      </c>
    </row>
    <row r="18" spans="1:8" x14ac:dyDescent="0.2">
      <c r="A18" s="43">
        <f t="shared" si="3"/>
        <v>44743</v>
      </c>
      <c r="B18" s="4">
        <f t="shared" si="4"/>
        <v>9</v>
      </c>
      <c r="C18" s="4">
        <f t="shared" si="0"/>
        <v>2022</v>
      </c>
      <c r="D18" s="4">
        <f t="shared" si="1"/>
        <v>7</v>
      </c>
      <c r="E18" s="44">
        <v>9</v>
      </c>
      <c r="F18" s="53">
        <f ca="1">Proforma!$C$4*SUM('Punto de Medida'!B18:D18)/SUM('Punto de Medida'!$B$8:$D$8)</f>
        <v>455.22388325712842</v>
      </c>
      <c r="G18" s="53">
        <f>CMG!E11</f>
        <v>104.84898</v>
      </c>
      <c r="H18" s="20">
        <f t="shared" ca="1" si="2"/>
        <v>47729.759831148993</v>
      </c>
    </row>
    <row r="19" spans="1:8" x14ac:dyDescent="0.2">
      <c r="A19" s="43">
        <f t="shared" si="3"/>
        <v>44743</v>
      </c>
      <c r="B19" s="4">
        <f t="shared" si="4"/>
        <v>10</v>
      </c>
      <c r="C19" s="4">
        <f t="shared" si="0"/>
        <v>2022</v>
      </c>
      <c r="D19" s="4">
        <f t="shared" si="1"/>
        <v>7</v>
      </c>
      <c r="E19" s="44">
        <v>10</v>
      </c>
      <c r="F19" s="53">
        <f ca="1">Proforma!$C$4*SUM('Punto de Medida'!B19:D19)/SUM('Punto de Medida'!$B$8:$D$8)</f>
        <v>253.17410375538313</v>
      </c>
      <c r="G19" s="53">
        <f>CMG!E12</f>
        <v>287.03984000000003</v>
      </c>
      <c r="H19" s="20">
        <f t="shared" ca="1" si="2"/>
        <v>72671.054234088573</v>
      </c>
    </row>
    <row r="20" spans="1:8" x14ac:dyDescent="0.2">
      <c r="A20" s="43">
        <f t="shared" si="3"/>
        <v>44743</v>
      </c>
      <c r="B20" s="4">
        <f t="shared" si="4"/>
        <v>11</v>
      </c>
      <c r="C20" s="4">
        <f t="shared" si="0"/>
        <v>2022</v>
      </c>
      <c r="D20" s="4">
        <f t="shared" si="1"/>
        <v>7</v>
      </c>
      <c r="E20" s="44">
        <v>11</v>
      </c>
      <c r="F20" s="53">
        <f ca="1">Proforma!$C$4*SUM('Punto de Medida'!B20:D20)/SUM('Punto de Medida'!$B$8:$D$8)</f>
        <v>477.03474389722504</v>
      </c>
      <c r="G20" s="53">
        <f>CMG!E13</f>
        <v>334.28030000000001</v>
      </c>
      <c r="H20" s="20">
        <f t="shared" ca="1" si="2"/>
        <v>159463.31730038757</v>
      </c>
    </row>
    <row r="21" spans="1:8" x14ac:dyDescent="0.2">
      <c r="A21" s="43">
        <f t="shared" si="3"/>
        <v>44743</v>
      </c>
      <c r="B21" s="4">
        <f t="shared" si="4"/>
        <v>12</v>
      </c>
      <c r="C21" s="4">
        <f t="shared" si="0"/>
        <v>2022</v>
      </c>
      <c r="D21" s="4">
        <f t="shared" si="1"/>
        <v>7</v>
      </c>
      <c r="E21" s="44">
        <v>12</v>
      </c>
      <c r="F21" s="53">
        <f ca="1">Proforma!$C$4*SUM('Punto de Medida'!B21:D21)/SUM('Punto de Medida'!$B$8:$D$8)</f>
        <v>442.61533303549777</v>
      </c>
      <c r="G21" s="53">
        <f>CMG!E14</f>
        <v>359.43227999999999</v>
      </c>
      <c r="H21" s="20">
        <f t="shared" ca="1" si="2"/>
        <v>159090.23831590827</v>
      </c>
    </row>
    <row r="22" spans="1:8" x14ac:dyDescent="0.2">
      <c r="A22" s="43">
        <f t="shared" si="3"/>
        <v>44743</v>
      </c>
      <c r="B22" s="4">
        <f t="shared" si="4"/>
        <v>13</v>
      </c>
      <c r="C22" s="4">
        <f t="shared" si="0"/>
        <v>2022</v>
      </c>
      <c r="D22" s="4">
        <f t="shared" si="1"/>
        <v>7</v>
      </c>
      <c r="E22" s="44">
        <v>13</v>
      </c>
      <c r="F22" s="53">
        <f ca="1">Proforma!$C$4*SUM('Punto de Medida'!B22:D22)/SUM('Punto de Medida'!$B$8:$D$8)</f>
        <v>329.48601220303664</v>
      </c>
      <c r="G22" s="53">
        <f>CMG!E15</f>
        <v>362.65217000000001</v>
      </c>
      <c r="H22" s="20">
        <f t="shared" ca="1" si="2"/>
        <v>119488.81731007772</v>
      </c>
    </row>
    <row r="23" spans="1:8" x14ac:dyDescent="0.2">
      <c r="A23" s="43">
        <f t="shared" si="3"/>
        <v>44743</v>
      </c>
      <c r="B23" s="4">
        <f t="shared" si="4"/>
        <v>14</v>
      </c>
      <c r="C23" s="4">
        <f t="shared" si="0"/>
        <v>2022</v>
      </c>
      <c r="D23" s="4">
        <f t="shared" si="1"/>
        <v>7</v>
      </c>
      <c r="E23" s="44">
        <v>14</v>
      </c>
      <c r="F23" s="53">
        <f ca="1">Proforma!$C$4*SUM('Punto de Medida'!B23:D23)/SUM('Punto de Medida'!$B$8:$D$8)</f>
        <v>358.18643431071428</v>
      </c>
      <c r="G23" s="53">
        <f>CMG!E16</f>
        <v>362.65217000000001</v>
      </c>
      <c r="H23" s="20">
        <f t="shared" ca="1" si="2"/>
        <v>129897.08766734299</v>
      </c>
    </row>
    <row r="24" spans="1:8" x14ac:dyDescent="0.2">
      <c r="A24" s="43">
        <f t="shared" si="3"/>
        <v>44743</v>
      </c>
      <c r="B24" s="4">
        <f t="shared" si="4"/>
        <v>15</v>
      </c>
      <c r="C24" s="4">
        <f t="shared" si="0"/>
        <v>2022</v>
      </c>
      <c r="D24" s="4">
        <f t="shared" si="1"/>
        <v>7</v>
      </c>
      <c r="E24" s="44">
        <v>15</v>
      </c>
      <c r="F24" s="53">
        <f ca="1">Proforma!$C$4*SUM('Punto de Medida'!B24:D24)/SUM('Punto de Medida'!$B$8:$D$8)</f>
        <v>330.18613581296762</v>
      </c>
      <c r="G24" s="53">
        <f>CMG!E17</f>
        <v>362.65217000000001</v>
      </c>
      <c r="H24" s="20">
        <f t="shared" ca="1" si="2"/>
        <v>119742.71865648743</v>
      </c>
    </row>
    <row r="25" spans="1:8" x14ac:dyDescent="0.2">
      <c r="A25" s="43">
        <f t="shared" si="3"/>
        <v>44743</v>
      </c>
      <c r="B25" s="4">
        <f t="shared" si="4"/>
        <v>16</v>
      </c>
      <c r="C25" s="4">
        <f t="shared" si="0"/>
        <v>2022</v>
      </c>
      <c r="D25" s="4">
        <f t="shared" si="1"/>
        <v>7</v>
      </c>
      <c r="E25" s="44">
        <v>16</v>
      </c>
      <c r="F25" s="53">
        <f ca="1">Proforma!$C$4*SUM('Punto de Medida'!B25:D25)/SUM('Punto de Medida'!$B$8:$D$8)</f>
        <v>449.42463234655185</v>
      </c>
      <c r="G25" s="53">
        <f>CMG!E18</f>
        <v>362.65217000000001</v>
      </c>
      <c r="H25" s="20">
        <f t="shared" ca="1" si="2"/>
        <v>162984.81817192922</v>
      </c>
    </row>
    <row r="26" spans="1:8" x14ac:dyDescent="0.2">
      <c r="A26" s="43">
        <f t="shared" si="3"/>
        <v>44743</v>
      </c>
      <c r="B26" s="4">
        <f t="shared" si="4"/>
        <v>17</v>
      </c>
      <c r="C26" s="4">
        <f t="shared" si="0"/>
        <v>2022</v>
      </c>
      <c r="D26" s="4">
        <f t="shared" si="1"/>
        <v>7</v>
      </c>
      <c r="E26" s="44">
        <v>17</v>
      </c>
      <c r="F26" s="53">
        <f ca="1">Proforma!$C$4*SUM('Punto de Medida'!B26:D26)/SUM('Punto de Medida'!$B$8:$D$8)</f>
        <v>551.96826271308112</v>
      </c>
      <c r="G26" s="53">
        <f>CMG!E19</f>
        <v>362.65217000000001</v>
      </c>
      <c r="H26" s="20">
        <f t="shared" ca="1" si="2"/>
        <v>200172.48824402897</v>
      </c>
    </row>
    <row r="27" spans="1:8" x14ac:dyDescent="0.2">
      <c r="A27" s="43">
        <f t="shared" si="3"/>
        <v>44743</v>
      </c>
      <c r="B27" s="4">
        <f t="shared" si="4"/>
        <v>18</v>
      </c>
      <c r="C27" s="4">
        <f t="shared" si="0"/>
        <v>2022</v>
      </c>
      <c r="D27" s="4">
        <f t="shared" si="1"/>
        <v>7</v>
      </c>
      <c r="E27" s="44">
        <v>18</v>
      </c>
      <c r="F27" s="53">
        <f ca="1">Proforma!$C$4*SUM('Punto de Medida'!B27:D27)/SUM('Punto de Medida'!$B$8:$D$8)</f>
        <v>676.30566518131184</v>
      </c>
      <c r="G27" s="53">
        <f>CMG!E20</f>
        <v>362.65217000000001</v>
      </c>
      <c r="H27" s="20">
        <f t="shared" ca="1" si="2"/>
        <v>245263.71706129619</v>
      </c>
    </row>
    <row r="28" spans="1:8" x14ac:dyDescent="0.2">
      <c r="A28" s="43">
        <f t="shared" si="3"/>
        <v>44743</v>
      </c>
      <c r="B28" s="4">
        <f t="shared" si="4"/>
        <v>19</v>
      </c>
      <c r="C28" s="4">
        <f t="shared" si="0"/>
        <v>2022</v>
      </c>
      <c r="D28" s="4">
        <f t="shared" si="1"/>
        <v>7</v>
      </c>
      <c r="E28" s="44">
        <v>19</v>
      </c>
      <c r="F28" s="53">
        <f ca="1">Proforma!$C$4*SUM('Punto de Medida'!B28:D28)/SUM('Punto de Medida'!$B$8:$D$8)</f>
        <v>783.34206716310712</v>
      </c>
      <c r="G28" s="53">
        <f>CMG!E21</f>
        <v>356.94835999999998</v>
      </c>
      <c r="H28" s="20">
        <f t="shared" ca="1" si="2"/>
        <v>279612.66619288095</v>
      </c>
    </row>
    <row r="29" spans="1:8" x14ac:dyDescent="0.2">
      <c r="A29" s="43">
        <f t="shared" si="3"/>
        <v>44743</v>
      </c>
      <c r="B29" s="4">
        <f t="shared" si="4"/>
        <v>20</v>
      </c>
      <c r="C29" s="4">
        <f t="shared" si="0"/>
        <v>2022</v>
      </c>
      <c r="D29" s="4">
        <f t="shared" si="1"/>
        <v>7</v>
      </c>
      <c r="E29" s="44">
        <v>20</v>
      </c>
      <c r="F29" s="53">
        <f ca="1">Proforma!$C$4*SUM('Punto de Medida'!B29:D29)/SUM('Punto de Medida'!$B$8:$D$8)</f>
        <v>949.50543624612419</v>
      </c>
      <c r="G29" s="53">
        <f>CMG!E22</f>
        <v>356.94835999999998</v>
      </c>
      <c r="H29" s="20">
        <f t="shared" ca="1" si="2"/>
        <v>338924.40827913856</v>
      </c>
    </row>
    <row r="30" spans="1:8" x14ac:dyDescent="0.2">
      <c r="A30" s="43">
        <f t="shared" si="3"/>
        <v>44743</v>
      </c>
      <c r="B30" s="4">
        <f t="shared" si="4"/>
        <v>21</v>
      </c>
      <c r="C30" s="4">
        <f t="shared" si="0"/>
        <v>2022</v>
      </c>
      <c r="D30" s="4">
        <f t="shared" si="1"/>
        <v>7</v>
      </c>
      <c r="E30" s="44">
        <v>21</v>
      </c>
      <c r="F30" s="53">
        <f ca="1">Proforma!$C$4*SUM('Punto de Medida'!B30:D30)/SUM('Punto de Medida'!$B$8:$D$8)</f>
        <v>801.51290952513352</v>
      </c>
      <c r="G30" s="53">
        <f>CMG!E23</f>
        <v>309.11912000000001</v>
      </c>
      <c r="H30" s="20">
        <f t="shared" ca="1" si="2"/>
        <v>247762.9652610489</v>
      </c>
    </row>
    <row r="31" spans="1:8" x14ac:dyDescent="0.2">
      <c r="A31" s="43">
        <f t="shared" si="3"/>
        <v>44743</v>
      </c>
      <c r="B31" s="4">
        <f t="shared" si="4"/>
        <v>22</v>
      </c>
      <c r="C31" s="4">
        <f t="shared" si="0"/>
        <v>2022</v>
      </c>
      <c r="D31" s="4">
        <f t="shared" si="1"/>
        <v>7</v>
      </c>
      <c r="E31" s="44">
        <v>22</v>
      </c>
      <c r="F31" s="53">
        <f ca="1">Proforma!$C$4*SUM('Punto de Medida'!B31:D31)/SUM('Punto de Medida'!$B$8:$D$8)</f>
        <v>688.29813891237666</v>
      </c>
      <c r="G31" s="53">
        <f>CMG!E24</f>
        <v>69.954520000000002</v>
      </c>
      <c r="H31" s="20">
        <f t="shared" ca="1" si="2"/>
        <v>48149.565924508635</v>
      </c>
    </row>
    <row r="32" spans="1:8" x14ac:dyDescent="0.2">
      <c r="A32" s="43">
        <f t="shared" si="3"/>
        <v>44743</v>
      </c>
      <c r="B32" s="4">
        <f t="shared" si="4"/>
        <v>23</v>
      </c>
      <c r="C32" s="4">
        <f t="shared" si="0"/>
        <v>2022</v>
      </c>
      <c r="D32" s="4">
        <f t="shared" si="1"/>
        <v>7</v>
      </c>
      <c r="E32" s="44">
        <v>23</v>
      </c>
      <c r="F32" s="53">
        <f ca="1">Proforma!$C$4*SUM('Punto de Medida'!B32:D32)/SUM('Punto de Medida'!$B$8:$D$8)</f>
        <v>930.95328666162129</v>
      </c>
      <c r="G32" s="53">
        <f>CMG!E25</f>
        <v>69.954520000000002</v>
      </c>
      <c r="H32" s="20">
        <f t="shared" ca="1" si="2"/>
        <v>65124.390310836119</v>
      </c>
    </row>
    <row r="33" spans="1:8" x14ac:dyDescent="0.2">
      <c r="A33" s="43">
        <f t="shared" si="3"/>
        <v>44743</v>
      </c>
      <c r="B33" s="4">
        <f t="shared" si="4"/>
        <v>24</v>
      </c>
      <c r="C33" s="4">
        <f t="shared" si="0"/>
        <v>2022</v>
      </c>
      <c r="D33" s="4">
        <f t="shared" si="1"/>
        <v>7</v>
      </c>
      <c r="E33" s="44">
        <v>24</v>
      </c>
      <c r="F33" s="53">
        <f ca="1">Proforma!$C$4*SUM('Punto de Medida'!B33:D33)/SUM('Punto de Medida'!$B$8:$D$8)</f>
        <v>1257.386332946465</v>
      </c>
      <c r="G33" s="53">
        <f>CMG!E26</f>
        <v>69.954520000000002</v>
      </c>
      <c r="H33" s="20">
        <f t="shared" ca="1" si="2"/>
        <v>87959.85737583015</v>
      </c>
    </row>
    <row r="34" spans="1:8" x14ac:dyDescent="0.2">
      <c r="A34" s="43">
        <f t="shared" si="3"/>
        <v>44744</v>
      </c>
      <c r="B34" s="4">
        <f t="shared" si="4"/>
        <v>1</v>
      </c>
      <c r="C34" s="4">
        <f t="shared" si="0"/>
        <v>2022</v>
      </c>
      <c r="D34" s="4">
        <f t="shared" si="1"/>
        <v>7</v>
      </c>
      <c r="E34" s="44">
        <v>25</v>
      </c>
      <c r="F34" s="53">
        <f ca="1">Proforma!$C$4*SUM('Punto de Medida'!B34:D34)/SUM('Punto de Medida'!$B$8:$D$8)</f>
        <v>1658.171085784667</v>
      </c>
      <c r="G34" s="53">
        <f>CMG!E27</f>
        <v>79.180199999999999</v>
      </c>
      <c r="H34" s="20">
        <f t="shared" ca="1" si="2"/>
        <v>131294.31820664709</v>
      </c>
    </row>
    <row r="35" spans="1:8" x14ac:dyDescent="0.2">
      <c r="A35" s="43">
        <f t="shared" si="3"/>
        <v>44744</v>
      </c>
      <c r="B35" s="4">
        <f t="shared" si="4"/>
        <v>2</v>
      </c>
      <c r="C35" s="4">
        <f t="shared" si="0"/>
        <v>2022</v>
      </c>
      <c r="D35" s="4">
        <f t="shared" si="1"/>
        <v>7</v>
      </c>
      <c r="E35" s="44">
        <v>26</v>
      </c>
      <c r="F35" s="53">
        <f ca="1">Proforma!$C$4*SUM('Punto de Medida'!B35:D35)/SUM('Punto de Medida'!$B$8:$D$8)</f>
        <v>1535.0774818510602</v>
      </c>
      <c r="G35" s="53">
        <f>CMG!E28</f>
        <v>79.180199999999999</v>
      </c>
      <c r="H35" s="20">
        <f t="shared" ca="1" si="2"/>
        <v>121547.74202846331</v>
      </c>
    </row>
    <row r="36" spans="1:8" x14ac:dyDescent="0.2">
      <c r="A36" s="43">
        <f t="shared" si="3"/>
        <v>44744</v>
      </c>
      <c r="B36" s="4">
        <f t="shared" si="4"/>
        <v>3</v>
      </c>
      <c r="C36" s="4">
        <f t="shared" si="0"/>
        <v>2022</v>
      </c>
      <c r="D36" s="4">
        <f t="shared" si="1"/>
        <v>7</v>
      </c>
      <c r="E36" s="44">
        <v>27</v>
      </c>
      <c r="F36" s="53">
        <f ca="1">Proforma!$C$4*SUM('Punto de Medida'!B36:D36)/SUM('Punto de Medida'!$B$8:$D$8)</f>
        <v>1482.8559574432393</v>
      </c>
      <c r="G36" s="53">
        <f>CMG!E29</f>
        <v>79.180199999999999</v>
      </c>
      <c r="H36" s="20">
        <f t="shared" ca="1" si="2"/>
        <v>117412.83128154717</v>
      </c>
    </row>
    <row r="37" spans="1:8" x14ac:dyDescent="0.2">
      <c r="A37" s="43">
        <f t="shared" si="3"/>
        <v>44744</v>
      </c>
      <c r="B37" s="4">
        <f t="shared" si="4"/>
        <v>4</v>
      </c>
      <c r="C37" s="4">
        <f t="shared" si="0"/>
        <v>2022</v>
      </c>
      <c r="D37" s="4">
        <f t="shared" si="1"/>
        <v>7</v>
      </c>
      <c r="E37" s="44">
        <v>28</v>
      </c>
      <c r="F37" s="53">
        <f ca="1">Proforma!$C$4*SUM('Punto de Medida'!B37:D37)/SUM('Punto de Medida'!$B$8:$D$8)</f>
        <v>1613.2940814439658</v>
      </c>
      <c r="G37" s="53">
        <f>CMG!E30</f>
        <v>79.180199999999999</v>
      </c>
      <c r="H37" s="20">
        <f t="shared" ca="1" si="2"/>
        <v>127740.9480275495</v>
      </c>
    </row>
    <row r="38" spans="1:8" x14ac:dyDescent="0.2">
      <c r="A38" s="43">
        <f t="shared" si="3"/>
        <v>44744</v>
      </c>
      <c r="B38" s="4">
        <f t="shared" si="4"/>
        <v>5</v>
      </c>
      <c r="C38" s="4">
        <f t="shared" si="0"/>
        <v>2022</v>
      </c>
      <c r="D38" s="4">
        <f t="shared" si="1"/>
        <v>7</v>
      </c>
      <c r="E38" s="44">
        <v>29</v>
      </c>
      <c r="F38" s="53">
        <f ca="1">Proforma!$C$4*SUM('Punto de Medida'!B38:D38)/SUM('Punto de Medida'!$B$8:$D$8)</f>
        <v>1692.1465094271666</v>
      </c>
      <c r="G38" s="53">
        <f>CMG!E31</f>
        <v>79.180199999999999</v>
      </c>
      <c r="H38" s="20">
        <f t="shared" ca="1" si="2"/>
        <v>133984.49904574495</v>
      </c>
    </row>
    <row r="39" spans="1:8" x14ac:dyDescent="0.2">
      <c r="A39" s="43">
        <f t="shared" si="3"/>
        <v>44744</v>
      </c>
      <c r="B39" s="4">
        <f t="shared" si="4"/>
        <v>6</v>
      </c>
      <c r="C39" s="4">
        <f t="shared" si="0"/>
        <v>2022</v>
      </c>
      <c r="D39" s="4">
        <f t="shared" si="1"/>
        <v>7</v>
      </c>
      <c r="E39" s="44">
        <v>30</v>
      </c>
      <c r="F39" s="53">
        <f ca="1">Proforma!$C$4*SUM('Punto de Medida'!B39:D39)/SUM('Punto de Medida'!$B$8:$D$8)</f>
        <v>1682.1626673262967</v>
      </c>
      <c r="G39" s="53">
        <f>CMG!E32</f>
        <v>79.180199999999999</v>
      </c>
      <c r="H39" s="20">
        <f t="shared" ca="1" si="2"/>
        <v>133193.97643142965</v>
      </c>
    </row>
    <row r="40" spans="1:8" x14ac:dyDescent="0.2">
      <c r="A40" s="43">
        <f t="shared" si="3"/>
        <v>44744</v>
      </c>
      <c r="B40" s="4">
        <f t="shared" si="4"/>
        <v>7</v>
      </c>
      <c r="C40" s="4">
        <f t="shared" si="0"/>
        <v>2022</v>
      </c>
      <c r="D40" s="4">
        <f t="shared" si="1"/>
        <v>7</v>
      </c>
      <c r="E40" s="44">
        <v>31</v>
      </c>
      <c r="F40" s="53">
        <f ca="1">Proforma!$C$4*SUM('Punto de Medida'!B40:D40)/SUM('Punto de Medida'!$B$8:$D$8)</f>
        <v>1770.496764615468</v>
      </c>
      <c r="G40" s="53">
        <f>CMG!E33</f>
        <v>79.180199999999999</v>
      </c>
      <c r="H40" s="20">
        <f t="shared" ca="1" si="2"/>
        <v>140188.28792160569</v>
      </c>
    </row>
    <row r="41" spans="1:8" x14ac:dyDescent="0.2">
      <c r="A41" s="43">
        <f t="shared" si="3"/>
        <v>44744</v>
      </c>
      <c r="B41" s="4">
        <f t="shared" si="4"/>
        <v>8</v>
      </c>
      <c r="C41" s="4">
        <f t="shared" si="0"/>
        <v>2022</v>
      </c>
      <c r="D41" s="4">
        <f t="shared" si="1"/>
        <v>7</v>
      </c>
      <c r="E41" s="44">
        <v>32</v>
      </c>
      <c r="F41" s="53">
        <f ca="1">Proforma!$C$4*SUM('Punto de Medida'!B41:D41)/SUM('Punto de Medida'!$B$8:$D$8)</f>
        <v>1779.3959994709517</v>
      </c>
      <c r="G41" s="53">
        <f>CMG!E34</f>
        <v>79.180199999999999</v>
      </c>
      <c r="H41" s="20">
        <f t="shared" ca="1" si="2"/>
        <v>140892.93111730984</v>
      </c>
    </row>
    <row r="42" spans="1:8" x14ac:dyDescent="0.2">
      <c r="A42" s="43">
        <f t="shared" si="3"/>
        <v>44744</v>
      </c>
      <c r="B42" s="4">
        <f t="shared" si="4"/>
        <v>9</v>
      </c>
      <c r="C42" s="4">
        <f t="shared" si="0"/>
        <v>2022</v>
      </c>
      <c r="D42" s="4">
        <f t="shared" si="1"/>
        <v>7</v>
      </c>
      <c r="E42" s="44">
        <v>33</v>
      </c>
      <c r="F42" s="53">
        <f ca="1">Proforma!$C$4*SUM('Punto de Medida'!B42:D42)/SUM('Punto de Medida'!$B$8:$D$8)</f>
        <v>1545.9051156293033</v>
      </c>
      <c r="G42" s="53">
        <f>CMG!E35</f>
        <v>79.441180000000003</v>
      </c>
      <c r="H42" s="20">
        <f t="shared" ca="1" si="2"/>
        <v>122808.5265536283</v>
      </c>
    </row>
    <row r="43" spans="1:8" x14ac:dyDescent="0.2">
      <c r="A43" s="43">
        <f t="shared" si="3"/>
        <v>44744</v>
      </c>
      <c r="B43" s="4">
        <f t="shared" si="4"/>
        <v>10</v>
      </c>
      <c r="C43" s="4">
        <f t="shared" si="0"/>
        <v>2022</v>
      </c>
      <c r="D43" s="4">
        <f t="shared" si="1"/>
        <v>7</v>
      </c>
      <c r="E43" s="44">
        <v>34</v>
      </c>
      <c r="F43" s="53">
        <f ca="1">Proforma!$C$4*SUM('Punto de Medida'!B43:D43)/SUM('Punto de Medida'!$B$8:$D$8)</f>
        <v>1377.8924610525744</v>
      </c>
      <c r="G43" s="53">
        <f>CMG!E36</f>
        <v>79.441180000000003</v>
      </c>
      <c r="H43" s="20">
        <f t="shared" ca="1" si="2"/>
        <v>109461.40301912055</v>
      </c>
    </row>
    <row r="44" spans="1:8" x14ac:dyDescent="0.2">
      <c r="A44" s="43">
        <f t="shared" si="3"/>
        <v>44744</v>
      </c>
      <c r="B44" s="4">
        <f t="shared" si="4"/>
        <v>11</v>
      </c>
      <c r="C44" s="4">
        <f t="shared" si="0"/>
        <v>2022</v>
      </c>
      <c r="D44" s="4">
        <f t="shared" si="1"/>
        <v>7</v>
      </c>
      <c r="E44" s="44">
        <v>35</v>
      </c>
      <c r="F44" s="53">
        <f ca="1">Proforma!$C$4*SUM('Punto de Medida'!B44:D44)/SUM('Punto de Medida'!$B$8:$D$8)</f>
        <v>1412.976122742062</v>
      </c>
      <c r="G44" s="53">
        <f>CMG!E37</f>
        <v>280.32306</v>
      </c>
      <c r="H44" s="20">
        <f t="shared" ca="1" si="2"/>
        <v>396089.79043399042</v>
      </c>
    </row>
    <row r="45" spans="1:8" x14ac:dyDescent="0.2">
      <c r="A45" s="43">
        <f t="shared" si="3"/>
        <v>44744</v>
      </c>
      <c r="B45" s="4">
        <f t="shared" si="4"/>
        <v>12</v>
      </c>
      <c r="C45" s="4">
        <f t="shared" si="0"/>
        <v>2022</v>
      </c>
      <c r="D45" s="4">
        <f t="shared" si="1"/>
        <v>7</v>
      </c>
      <c r="E45" s="44">
        <v>36</v>
      </c>
      <c r="F45" s="53">
        <f ca="1">Proforma!$C$4*SUM('Punto de Medida'!B45:D45)/SUM('Punto de Medida'!$B$8:$D$8)</f>
        <v>1614.923330906817</v>
      </c>
      <c r="G45" s="53">
        <f>CMG!E38</f>
        <v>307.12968000000001</v>
      </c>
      <c r="H45" s="20">
        <f t="shared" ca="1" si="2"/>
        <v>495990.88584594481</v>
      </c>
    </row>
    <row r="46" spans="1:8" x14ac:dyDescent="0.2">
      <c r="A46" s="43">
        <f t="shared" si="3"/>
        <v>44744</v>
      </c>
      <c r="B46" s="4">
        <f t="shared" si="4"/>
        <v>13</v>
      </c>
      <c r="C46" s="4">
        <f t="shared" si="0"/>
        <v>2022</v>
      </c>
      <c r="D46" s="4">
        <f t="shared" si="1"/>
        <v>7</v>
      </c>
      <c r="E46" s="44">
        <v>37</v>
      </c>
      <c r="F46" s="53">
        <f ca="1">Proforma!$C$4*SUM('Punto de Medida'!B46:D46)/SUM('Punto de Medida'!$B$8:$D$8)</f>
        <v>1559.0998657964233</v>
      </c>
      <c r="G46" s="53">
        <f>CMG!E39</f>
        <v>360.29552000000001</v>
      </c>
      <c r="H46" s="20">
        <f t="shared" ca="1" si="2"/>
        <v>561736.69687905256</v>
      </c>
    </row>
    <row r="47" spans="1:8" x14ac:dyDescent="0.2">
      <c r="A47" s="43">
        <f t="shared" si="3"/>
        <v>44744</v>
      </c>
      <c r="B47" s="4">
        <f t="shared" si="4"/>
        <v>14</v>
      </c>
      <c r="C47" s="4">
        <f t="shared" si="0"/>
        <v>2022</v>
      </c>
      <c r="D47" s="4">
        <f t="shared" si="1"/>
        <v>7</v>
      </c>
      <c r="E47" s="44">
        <v>38</v>
      </c>
      <c r="F47" s="53">
        <f ca="1">Proforma!$C$4*SUM('Punto de Medida'!B47:D47)/SUM('Punto de Medida'!$B$8:$D$8)</f>
        <v>1512.5762738854773</v>
      </c>
      <c r="G47" s="53">
        <f>CMG!E40</f>
        <v>361.19963999999999</v>
      </c>
      <c r="H47" s="20">
        <f t="shared" ca="1" si="2"/>
        <v>546342.00559997582</v>
      </c>
    </row>
    <row r="48" spans="1:8" x14ac:dyDescent="0.2">
      <c r="A48" s="43">
        <f t="shared" si="3"/>
        <v>44744</v>
      </c>
      <c r="B48" s="4">
        <f t="shared" si="4"/>
        <v>15</v>
      </c>
      <c r="C48" s="4">
        <f t="shared" si="0"/>
        <v>2022</v>
      </c>
      <c r="D48" s="4">
        <f t="shared" si="1"/>
        <v>7</v>
      </c>
      <c r="E48" s="44">
        <v>39</v>
      </c>
      <c r="F48" s="53">
        <f ca="1">Proforma!$C$4*SUM('Punto de Medida'!B48:D48)/SUM('Punto de Medida'!$B$8:$D$8)</f>
        <v>1485.385731128549</v>
      </c>
      <c r="G48" s="53">
        <f>CMG!E41</f>
        <v>361.19963999999999</v>
      </c>
      <c r="H48" s="20">
        <f t="shared" ca="1" si="2"/>
        <v>536520.79134476872</v>
      </c>
    </row>
    <row r="49" spans="1:8" x14ac:dyDescent="0.2">
      <c r="A49" s="43">
        <f t="shared" si="3"/>
        <v>44744</v>
      </c>
      <c r="B49" s="4">
        <f t="shared" si="4"/>
        <v>16</v>
      </c>
      <c r="C49" s="4">
        <f t="shared" si="0"/>
        <v>2022</v>
      </c>
      <c r="D49" s="4">
        <f t="shared" si="1"/>
        <v>7</v>
      </c>
      <c r="E49" s="44">
        <v>40</v>
      </c>
      <c r="F49" s="53">
        <f ca="1">Proforma!$C$4*SUM('Punto de Medida'!B49:D49)/SUM('Punto de Medida'!$B$8:$D$8)</f>
        <v>1185.1183377157558</v>
      </c>
      <c r="G49" s="53">
        <f>CMG!E42</f>
        <v>361.19963999999999</v>
      </c>
      <c r="H49" s="20">
        <f t="shared" ca="1" si="2"/>
        <v>428064.31694032945</v>
      </c>
    </row>
    <row r="50" spans="1:8" x14ac:dyDescent="0.2">
      <c r="A50" s="43">
        <f t="shared" si="3"/>
        <v>44744</v>
      </c>
      <c r="B50" s="4">
        <f t="shared" si="4"/>
        <v>17</v>
      </c>
      <c r="C50" s="4">
        <f t="shared" si="0"/>
        <v>2022</v>
      </c>
      <c r="D50" s="4">
        <f t="shared" si="1"/>
        <v>7</v>
      </c>
      <c r="E50" s="44">
        <v>41</v>
      </c>
      <c r="F50" s="53">
        <f ca="1">Proforma!$C$4*SUM('Punto de Medida'!B50:D50)/SUM('Punto de Medida'!$B$8:$D$8)</f>
        <v>1072.8619803062593</v>
      </c>
      <c r="G50" s="53">
        <f>CMG!E43</f>
        <v>361.19963999999999</v>
      </c>
      <c r="H50" s="20">
        <f t="shared" ca="1" si="2"/>
        <v>387517.36105630791</v>
      </c>
    </row>
    <row r="51" spans="1:8" x14ac:dyDescent="0.2">
      <c r="A51" s="43">
        <f t="shared" si="3"/>
        <v>44744</v>
      </c>
      <c r="B51" s="4">
        <f t="shared" si="4"/>
        <v>18</v>
      </c>
      <c r="C51" s="4">
        <f t="shared" si="0"/>
        <v>2022</v>
      </c>
      <c r="D51" s="4">
        <f t="shared" si="1"/>
        <v>7</v>
      </c>
      <c r="E51" s="44">
        <v>42</v>
      </c>
      <c r="F51" s="53">
        <f ca="1">Proforma!$C$4*SUM('Punto de Medida'!B51:D51)/SUM('Punto de Medida'!$B$8:$D$8)</f>
        <v>1142.7847950019861</v>
      </c>
      <c r="G51" s="53">
        <f>CMG!E44</f>
        <v>361.19963999999999</v>
      </c>
      <c r="H51" s="20">
        <f t="shared" ca="1" si="2"/>
        <v>412773.45655219117</v>
      </c>
    </row>
    <row r="52" spans="1:8" x14ac:dyDescent="0.2">
      <c r="A52" s="43">
        <f t="shared" si="3"/>
        <v>44744</v>
      </c>
      <c r="B52" s="4">
        <f t="shared" si="4"/>
        <v>19</v>
      </c>
      <c r="C52" s="4">
        <f t="shared" si="0"/>
        <v>2022</v>
      </c>
      <c r="D52" s="4">
        <f t="shared" si="1"/>
        <v>7</v>
      </c>
      <c r="E52" s="44">
        <v>43</v>
      </c>
      <c r="F52" s="53">
        <f ca="1">Proforma!$C$4*SUM('Punto de Medida'!B52:D52)/SUM('Punto de Medida'!$B$8:$D$8)</f>
        <v>1217.0385029428321</v>
      </c>
      <c r="G52" s="53">
        <f>CMG!E45</f>
        <v>363.19429000000002</v>
      </c>
      <c r="H52" s="20">
        <f t="shared" ca="1" si="2"/>
        <v>442021.43497898482</v>
      </c>
    </row>
    <row r="53" spans="1:8" x14ac:dyDescent="0.2">
      <c r="A53" s="43">
        <f t="shared" si="3"/>
        <v>44744</v>
      </c>
      <c r="B53" s="4">
        <f t="shared" si="4"/>
        <v>20</v>
      </c>
      <c r="C53" s="4">
        <f t="shared" si="0"/>
        <v>2022</v>
      </c>
      <c r="D53" s="4">
        <f t="shared" si="1"/>
        <v>7</v>
      </c>
      <c r="E53" s="44">
        <v>44</v>
      </c>
      <c r="F53" s="53">
        <f ca="1">Proforma!$C$4*SUM('Punto de Medida'!B53:D53)/SUM('Punto de Medida'!$B$8:$D$8)</f>
        <v>1173.0851721964711</v>
      </c>
      <c r="G53" s="53">
        <f>CMG!E46</f>
        <v>363.19429000000002</v>
      </c>
      <c r="H53" s="20">
        <f t="shared" ca="1" si="2"/>
        <v>426057.83622542513</v>
      </c>
    </row>
    <row r="54" spans="1:8" x14ac:dyDescent="0.2">
      <c r="A54" s="43">
        <f t="shared" si="3"/>
        <v>44744</v>
      </c>
      <c r="B54" s="4">
        <f t="shared" si="4"/>
        <v>21</v>
      </c>
      <c r="C54" s="4">
        <f t="shared" si="0"/>
        <v>2022</v>
      </c>
      <c r="D54" s="4">
        <f t="shared" si="1"/>
        <v>7</v>
      </c>
      <c r="E54" s="44">
        <v>45</v>
      </c>
      <c r="F54" s="53">
        <f ca="1">Proforma!$C$4*SUM('Punto de Medida'!B54:D54)/SUM('Punto de Medida'!$B$8:$D$8)</f>
        <v>1190.5599620929577</v>
      </c>
      <c r="G54" s="53">
        <f>CMG!E47</f>
        <v>363.19429000000002</v>
      </c>
      <c r="H54" s="20">
        <f t="shared" ca="1" si="2"/>
        <v>432404.58013477869</v>
      </c>
    </row>
    <row r="55" spans="1:8" x14ac:dyDescent="0.2">
      <c r="A55" s="43">
        <f t="shared" si="3"/>
        <v>44744</v>
      </c>
      <c r="B55" s="4">
        <f t="shared" si="4"/>
        <v>22</v>
      </c>
      <c r="C55" s="4">
        <f t="shared" si="0"/>
        <v>2022</v>
      </c>
      <c r="D55" s="4">
        <f t="shared" si="1"/>
        <v>7</v>
      </c>
      <c r="E55" s="44">
        <v>46</v>
      </c>
      <c r="F55" s="53">
        <f ca="1">Proforma!$C$4*SUM('Punto de Medida'!B55:D55)/SUM('Punto de Medida'!$B$8:$D$8)</f>
        <v>1483.2921918994459</v>
      </c>
      <c r="G55" s="53">
        <f>CMG!E48</f>
        <v>330.37576000000001</v>
      </c>
      <c r="H55" s="20">
        <f t="shared" ca="1" si="2"/>
        <v>490043.78520084533</v>
      </c>
    </row>
    <row r="56" spans="1:8" x14ac:dyDescent="0.2">
      <c r="A56" s="43">
        <f t="shared" si="3"/>
        <v>44744</v>
      </c>
      <c r="B56" s="4">
        <f t="shared" si="4"/>
        <v>23</v>
      </c>
      <c r="C56" s="4">
        <f t="shared" si="0"/>
        <v>2022</v>
      </c>
      <c r="D56" s="4">
        <f t="shared" si="1"/>
        <v>7</v>
      </c>
      <c r="E56" s="44">
        <v>47</v>
      </c>
      <c r="F56" s="53">
        <f ca="1">Proforma!$C$4*SUM('Punto de Medida'!B56:D56)/SUM('Punto de Medida'!$B$8:$D$8)</f>
        <v>1583.7736314354083</v>
      </c>
      <c r="G56" s="53">
        <f>CMG!E49</f>
        <v>312.70352000000003</v>
      </c>
      <c r="H56" s="20">
        <f t="shared" ca="1" si="2"/>
        <v>495251.58943303488</v>
      </c>
    </row>
    <row r="57" spans="1:8" x14ac:dyDescent="0.2">
      <c r="A57" s="43">
        <f t="shared" si="3"/>
        <v>44744</v>
      </c>
      <c r="B57" s="4">
        <f t="shared" si="4"/>
        <v>24</v>
      </c>
      <c r="C57" s="4">
        <f t="shared" si="0"/>
        <v>2022</v>
      </c>
      <c r="D57" s="4">
        <f t="shared" si="1"/>
        <v>7</v>
      </c>
      <c r="E57" s="44">
        <v>48</v>
      </c>
      <c r="F57" s="53">
        <f ca="1">Proforma!$C$4*SUM('Punto de Medida'!B57:D57)/SUM('Punto de Medida'!$B$8:$D$8)</f>
        <v>1627.4139731264959</v>
      </c>
      <c r="G57" s="53">
        <f>CMG!E50</f>
        <v>188.30812</v>
      </c>
      <c r="H57" s="20">
        <f t="shared" ca="1" si="2"/>
        <v>306455.26574118098</v>
      </c>
    </row>
    <row r="58" spans="1:8" x14ac:dyDescent="0.2">
      <c r="A58" s="43">
        <f t="shared" si="3"/>
        <v>44745</v>
      </c>
      <c r="B58" s="4">
        <f t="shared" si="4"/>
        <v>1</v>
      </c>
      <c r="C58" s="4">
        <f t="shared" si="0"/>
        <v>2022</v>
      </c>
      <c r="D58" s="4">
        <f t="shared" si="1"/>
        <v>7</v>
      </c>
      <c r="E58" s="44">
        <v>49</v>
      </c>
      <c r="F58" s="53">
        <f ca="1">Proforma!$C$4*SUM('Punto de Medida'!B58:D58)/SUM('Punto de Medida'!$B$8:$D$8)</f>
        <v>1672.6227344042472</v>
      </c>
      <c r="G58" s="53">
        <f>CMG!E51</f>
        <v>79.096310000000003</v>
      </c>
      <c r="H58" s="20">
        <f t="shared" ca="1" si="2"/>
        <v>132298.28631348602</v>
      </c>
    </row>
    <row r="59" spans="1:8" x14ac:dyDescent="0.2">
      <c r="A59" s="43">
        <f t="shared" si="3"/>
        <v>44745</v>
      </c>
      <c r="B59" s="4">
        <f t="shared" si="4"/>
        <v>2</v>
      </c>
      <c r="C59" s="4">
        <f t="shared" si="0"/>
        <v>2022</v>
      </c>
      <c r="D59" s="4">
        <f t="shared" si="1"/>
        <v>7</v>
      </c>
      <c r="E59" s="44">
        <v>50</v>
      </c>
      <c r="F59" s="53">
        <f ca="1">Proforma!$C$4*SUM('Punto de Medida'!B59:D59)/SUM('Punto de Medida'!$B$8:$D$8)</f>
        <v>1732.1208029989725</v>
      </c>
      <c r="G59" s="53">
        <f>CMG!E52</f>
        <v>79.096310000000003</v>
      </c>
      <c r="H59" s="20">
        <f t="shared" ca="1" si="2"/>
        <v>137004.36399145567</v>
      </c>
    </row>
    <row r="60" spans="1:8" x14ac:dyDescent="0.2">
      <c r="A60" s="43">
        <f t="shared" si="3"/>
        <v>44745</v>
      </c>
      <c r="B60" s="4">
        <f t="shared" si="4"/>
        <v>3</v>
      </c>
      <c r="C60" s="4">
        <f t="shared" si="0"/>
        <v>2022</v>
      </c>
      <c r="D60" s="4">
        <f t="shared" si="1"/>
        <v>7</v>
      </c>
      <c r="E60" s="44">
        <v>51</v>
      </c>
      <c r="F60" s="53">
        <f ca="1">Proforma!$C$4*SUM('Punto de Medida'!B60:D60)/SUM('Punto de Medida'!$B$8:$D$8)</f>
        <v>1698.4642155311119</v>
      </c>
      <c r="G60" s="53">
        <f>CMG!E53</f>
        <v>79.096310000000003</v>
      </c>
      <c r="H60" s="20">
        <f t="shared" ca="1" si="2"/>
        <v>134342.25211555566</v>
      </c>
    </row>
    <row r="61" spans="1:8" x14ac:dyDescent="0.2">
      <c r="A61" s="43">
        <f t="shared" si="3"/>
        <v>44745</v>
      </c>
      <c r="B61" s="4">
        <f t="shared" si="4"/>
        <v>4</v>
      </c>
      <c r="C61" s="4">
        <f t="shared" si="0"/>
        <v>2022</v>
      </c>
      <c r="D61" s="4">
        <f t="shared" si="1"/>
        <v>7</v>
      </c>
      <c r="E61" s="44">
        <v>52</v>
      </c>
      <c r="F61" s="53">
        <f ca="1">Proforma!$C$4*SUM('Punto de Medida'!B61:D61)/SUM('Punto de Medida'!$B$8:$D$8)</f>
        <v>1466.8366464036408</v>
      </c>
      <c r="G61" s="53">
        <f>CMG!E54</f>
        <v>79.096310000000003</v>
      </c>
      <c r="H61" s="20">
        <f t="shared" ca="1" si="2"/>
        <v>116021.36610330276</v>
      </c>
    </row>
    <row r="62" spans="1:8" x14ac:dyDescent="0.2">
      <c r="A62" s="43">
        <f t="shared" si="3"/>
        <v>44745</v>
      </c>
      <c r="B62" s="4">
        <f t="shared" si="4"/>
        <v>5</v>
      </c>
      <c r="C62" s="4">
        <f t="shared" si="0"/>
        <v>2022</v>
      </c>
      <c r="D62" s="4">
        <f t="shared" si="1"/>
        <v>7</v>
      </c>
      <c r="E62" s="44">
        <v>53</v>
      </c>
      <c r="F62" s="53">
        <f ca="1">Proforma!$C$4*SUM('Punto de Medida'!B62:D62)/SUM('Punto de Medida'!$B$8:$D$8)</f>
        <v>1316.643717789641</v>
      </c>
      <c r="G62" s="53">
        <f>CMG!E55</f>
        <v>79.096310000000003</v>
      </c>
      <c r="H62" s="20">
        <f t="shared" ca="1" si="2"/>
        <v>104141.65966184196</v>
      </c>
    </row>
    <row r="63" spans="1:8" x14ac:dyDescent="0.2">
      <c r="A63" s="43">
        <f t="shared" si="3"/>
        <v>44745</v>
      </c>
      <c r="B63" s="4">
        <f t="shared" si="4"/>
        <v>6</v>
      </c>
      <c r="C63" s="4">
        <f t="shared" si="0"/>
        <v>2022</v>
      </c>
      <c r="D63" s="4">
        <f t="shared" si="1"/>
        <v>7</v>
      </c>
      <c r="E63" s="44">
        <v>54</v>
      </c>
      <c r="F63" s="53">
        <f ca="1">Proforma!$C$4*SUM('Punto de Medida'!B63:D63)/SUM('Punto de Medida'!$B$8:$D$8)</f>
        <v>1539.7595667869671</v>
      </c>
      <c r="G63" s="53">
        <f>CMG!E56</f>
        <v>79.096310000000003</v>
      </c>
      <c r="H63" s="20">
        <f t="shared" ca="1" si="2"/>
        <v>121789.30002004765</v>
      </c>
    </row>
    <row r="64" spans="1:8" x14ac:dyDescent="0.2">
      <c r="A64" s="43">
        <f t="shared" si="3"/>
        <v>44745</v>
      </c>
      <c r="B64" s="4">
        <f t="shared" si="4"/>
        <v>7</v>
      </c>
      <c r="C64" s="4">
        <f t="shared" si="0"/>
        <v>2022</v>
      </c>
      <c r="D64" s="4">
        <f t="shared" si="1"/>
        <v>7</v>
      </c>
      <c r="E64" s="44">
        <v>55</v>
      </c>
      <c r="F64" s="53">
        <f ca="1">Proforma!$C$4*SUM('Punto de Medida'!B64:D64)/SUM('Punto de Medida'!$B$8:$D$8)</f>
        <v>1559.6712621224192</v>
      </c>
      <c r="G64" s="53">
        <f>CMG!E57</f>
        <v>79.096310000000003</v>
      </c>
      <c r="H64" s="20">
        <f t="shared" ca="1" si="2"/>
        <v>123364.24164692614</v>
      </c>
    </row>
    <row r="65" spans="1:8" x14ac:dyDescent="0.2">
      <c r="A65" s="43">
        <f t="shared" si="3"/>
        <v>44745</v>
      </c>
      <c r="B65" s="4">
        <f t="shared" si="4"/>
        <v>8</v>
      </c>
      <c r="C65" s="4">
        <f t="shared" si="0"/>
        <v>2022</v>
      </c>
      <c r="D65" s="4">
        <f t="shared" si="1"/>
        <v>7</v>
      </c>
      <c r="E65" s="44">
        <v>56</v>
      </c>
      <c r="F65" s="53">
        <f ca="1">Proforma!$C$4*SUM('Punto de Medida'!B65:D65)/SUM('Punto de Medida'!$B$8:$D$8)</f>
        <v>1549.3448530574076</v>
      </c>
      <c r="G65" s="53">
        <f>CMG!E58</f>
        <v>79.096310000000003</v>
      </c>
      <c r="H65" s="20">
        <f t="shared" ca="1" si="2"/>
        <v>122547.46079433316</v>
      </c>
    </row>
    <row r="66" spans="1:8" x14ac:dyDescent="0.2">
      <c r="A66" s="43">
        <f t="shared" si="3"/>
        <v>44745</v>
      </c>
      <c r="B66" s="4">
        <f t="shared" si="4"/>
        <v>9</v>
      </c>
      <c r="C66" s="4">
        <f t="shared" si="0"/>
        <v>2022</v>
      </c>
      <c r="D66" s="4">
        <f t="shared" si="1"/>
        <v>7</v>
      </c>
      <c r="E66" s="44">
        <v>57</v>
      </c>
      <c r="F66" s="53">
        <f ca="1">Proforma!$C$4*SUM('Punto de Medida'!B66:D66)/SUM('Punto de Medida'!$B$8:$D$8)</f>
        <v>1543.2162799539892</v>
      </c>
      <c r="G66" s="53">
        <f>CMG!E59</f>
        <v>79.23612</v>
      </c>
      <c r="H66" s="20">
        <f t="shared" ca="1" si="2"/>
        <v>122278.47034438788</v>
      </c>
    </row>
    <row r="67" spans="1:8" x14ac:dyDescent="0.2">
      <c r="A67" s="43">
        <f t="shared" si="3"/>
        <v>44745</v>
      </c>
      <c r="B67" s="4">
        <f t="shared" si="4"/>
        <v>10</v>
      </c>
      <c r="C67" s="4">
        <f t="shared" si="0"/>
        <v>2022</v>
      </c>
      <c r="D67" s="4">
        <f t="shared" si="1"/>
        <v>7</v>
      </c>
      <c r="E67" s="44">
        <v>58</v>
      </c>
      <c r="F67" s="53">
        <f ca="1">Proforma!$C$4*SUM('Punto de Medida'!B67:D67)/SUM('Punto de Medida'!$B$8:$D$8)</f>
        <v>1310.7583303770066</v>
      </c>
      <c r="G67" s="53">
        <f>CMG!E60</f>
        <v>79.23612</v>
      </c>
      <c r="H67" s="20">
        <f t="shared" ca="1" si="2"/>
        <v>103859.40435675214</v>
      </c>
    </row>
    <row r="68" spans="1:8" x14ac:dyDescent="0.2">
      <c r="A68" s="43">
        <f t="shared" si="3"/>
        <v>44745</v>
      </c>
      <c r="B68" s="4">
        <f t="shared" si="4"/>
        <v>11</v>
      </c>
      <c r="C68" s="4">
        <f t="shared" si="0"/>
        <v>2022</v>
      </c>
      <c r="D68" s="4">
        <f t="shared" si="1"/>
        <v>7</v>
      </c>
      <c r="E68" s="44">
        <v>59</v>
      </c>
      <c r="F68" s="53">
        <f ca="1">Proforma!$C$4*SUM('Punto de Medida'!B68:D68)/SUM('Punto de Medida'!$B$8:$D$8)</f>
        <v>1087.5334694455394</v>
      </c>
      <c r="G68" s="53">
        <f>CMG!E61</f>
        <v>79.23612</v>
      </c>
      <c r="H68" s="20">
        <f t="shared" ca="1" si="2"/>
        <v>86171.932489003084</v>
      </c>
    </row>
    <row r="69" spans="1:8" x14ac:dyDescent="0.2">
      <c r="A69" s="43">
        <f t="shared" si="3"/>
        <v>44745</v>
      </c>
      <c r="B69" s="4">
        <f t="shared" si="4"/>
        <v>12</v>
      </c>
      <c r="C69" s="4">
        <f t="shared" si="0"/>
        <v>2022</v>
      </c>
      <c r="D69" s="4">
        <f t="shared" si="1"/>
        <v>7</v>
      </c>
      <c r="E69" s="44">
        <v>60</v>
      </c>
      <c r="F69" s="53">
        <f ca="1">Proforma!$C$4*SUM('Punto de Medida'!B69:D69)/SUM('Punto de Medida'!$B$8:$D$8)</f>
        <v>1017.3585566605294</v>
      </c>
      <c r="G69" s="53">
        <f>CMG!E62</f>
        <v>79.23612</v>
      </c>
      <c r="H69" s="20">
        <f t="shared" ca="1" si="2"/>
        <v>80611.544678580511</v>
      </c>
    </row>
    <row r="70" spans="1:8" x14ac:dyDescent="0.2">
      <c r="A70" s="43">
        <f t="shared" si="3"/>
        <v>44745</v>
      </c>
      <c r="B70" s="4">
        <f t="shared" si="4"/>
        <v>13</v>
      </c>
      <c r="C70" s="4">
        <f t="shared" si="0"/>
        <v>2022</v>
      </c>
      <c r="D70" s="4">
        <f t="shared" si="1"/>
        <v>7</v>
      </c>
      <c r="E70" s="44">
        <v>61</v>
      </c>
      <c r="F70" s="53">
        <f ca="1">Proforma!$C$4*SUM('Punto de Medida'!B70:D70)/SUM('Punto de Medida'!$B$8:$D$8)</f>
        <v>1161.5533202135878</v>
      </c>
      <c r="G70" s="53">
        <f>CMG!E63</f>
        <v>79.23612</v>
      </c>
      <c r="H70" s="20">
        <f t="shared" ca="1" si="2"/>
        <v>92036.97826684227</v>
      </c>
    </row>
    <row r="71" spans="1:8" x14ac:dyDescent="0.2">
      <c r="A71" s="43">
        <f t="shared" si="3"/>
        <v>44745</v>
      </c>
      <c r="B71" s="4">
        <f t="shared" si="4"/>
        <v>14</v>
      </c>
      <c r="C71" s="4">
        <f t="shared" si="0"/>
        <v>2022</v>
      </c>
      <c r="D71" s="4">
        <f t="shared" si="1"/>
        <v>7</v>
      </c>
      <c r="E71" s="44">
        <v>62</v>
      </c>
      <c r="F71" s="53">
        <f ca="1">Proforma!$C$4*SUM('Punto de Medida'!B71:D71)/SUM('Punto de Medida'!$B$8:$D$8)</f>
        <v>1356.9231271084157</v>
      </c>
      <c r="G71" s="53">
        <f>CMG!E64</f>
        <v>79.23612</v>
      </c>
      <c r="H71" s="20">
        <f t="shared" ca="1" si="2"/>
        <v>107517.32373033768</v>
      </c>
    </row>
    <row r="72" spans="1:8" x14ac:dyDescent="0.2">
      <c r="A72" s="43">
        <f t="shared" si="3"/>
        <v>44745</v>
      </c>
      <c r="B72" s="4">
        <f t="shared" si="4"/>
        <v>15</v>
      </c>
      <c r="C72" s="4">
        <f t="shared" si="0"/>
        <v>2022</v>
      </c>
      <c r="D72" s="4">
        <f t="shared" si="1"/>
        <v>7</v>
      </c>
      <c r="E72" s="44">
        <v>63</v>
      </c>
      <c r="F72" s="53">
        <f ca="1">Proforma!$C$4*SUM('Punto de Medida'!B72:D72)/SUM('Punto de Medida'!$B$8:$D$8)</f>
        <v>1327.8577802209866</v>
      </c>
      <c r="G72" s="53">
        <f>CMG!E65</f>
        <v>79.23612</v>
      </c>
      <c r="H72" s="20">
        <f t="shared" ca="1" si="2"/>
        <v>105214.29841652371</v>
      </c>
    </row>
    <row r="73" spans="1:8" x14ac:dyDescent="0.2">
      <c r="A73" s="43">
        <f t="shared" si="3"/>
        <v>44745</v>
      </c>
      <c r="B73" s="4">
        <f t="shared" si="4"/>
        <v>16</v>
      </c>
      <c r="C73" s="4">
        <f t="shared" si="0"/>
        <v>2022</v>
      </c>
      <c r="D73" s="4">
        <f t="shared" si="1"/>
        <v>7</v>
      </c>
      <c r="E73" s="44">
        <v>64</v>
      </c>
      <c r="F73" s="53">
        <f ca="1">Proforma!$C$4*SUM('Punto de Medida'!B73:D73)/SUM('Punto de Medida'!$B$8:$D$8)</f>
        <v>1383.5078935499873</v>
      </c>
      <c r="G73" s="53">
        <f>CMG!E66</f>
        <v>79.23612</v>
      </c>
      <c r="H73" s="20">
        <f t="shared" ca="1" si="2"/>
        <v>109623.79747427402</v>
      </c>
    </row>
    <row r="74" spans="1:8" x14ac:dyDescent="0.2">
      <c r="A74" s="43">
        <f t="shared" si="3"/>
        <v>44745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7</v>
      </c>
      <c r="E74" s="44">
        <v>65</v>
      </c>
      <c r="F74" s="53">
        <f ca="1">Proforma!$C$4*SUM('Punto de Medida'!B74:D74)/SUM('Punto de Medida'!$B$8:$D$8)</f>
        <v>1474.1181993093596</v>
      </c>
      <c r="G74" s="53">
        <f>CMG!E67</f>
        <v>79.23612</v>
      </c>
      <c r="H74" s="20">
        <f t="shared" ca="1" si="2"/>
        <v>116803.40653466033</v>
      </c>
    </row>
    <row r="75" spans="1:8" x14ac:dyDescent="0.2">
      <c r="A75" s="43">
        <f t="shared" si="3"/>
        <v>44745</v>
      </c>
      <c r="B75" s="4">
        <f t="shared" si="4"/>
        <v>18</v>
      </c>
      <c r="C75" s="4">
        <f t="shared" si="5"/>
        <v>2022</v>
      </c>
      <c r="D75" s="4">
        <f t="shared" si="6"/>
        <v>7</v>
      </c>
      <c r="E75" s="44">
        <v>66</v>
      </c>
      <c r="F75" s="53">
        <f ca="1">Proforma!$C$4*SUM('Punto de Medida'!B75:D75)/SUM('Punto de Medida'!$B$8:$D$8)</f>
        <v>1744.0678975769026</v>
      </c>
      <c r="G75" s="53">
        <f>CMG!E68</f>
        <v>79.23612</v>
      </c>
      <c r="H75" s="20">
        <f t="shared" ref="H75:H138" ca="1" si="7">F75*G75</f>
        <v>138193.17322055117</v>
      </c>
    </row>
    <row r="76" spans="1:8" x14ac:dyDescent="0.2">
      <c r="A76" s="43">
        <f t="shared" ref="A76:A139" si="8">IF(B75=24,A75+1,A75)</f>
        <v>44745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7</v>
      </c>
      <c r="E76" s="44">
        <v>67</v>
      </c>
      <c r="F76" s="53">
        <f ca="1">Proforma!$C$4*SUM('Punto de Medida'!B76:D76)/SUM('Punto de Medida'!$B$8:$D$8)</f>
        <v>1821.3688082931371</v>
      </c>
      <c r="G76" s="53">
        <f>CMG!E69</f>
        <v>147.12882999999999</v>
      </c>
      <c r="H76" s="20">
        <f t="shared" ca="1" si="7"/>
        <v>267975.86176266352</v>
      </c>
    </row>
    <row r="77" spans="1:8" x14ac:dyDescent="0.2">
      <c r="A77" s="43">
        <f t="shared" si="8"/>
        <v>44745</v>
      </c>
      <c r="B77" s="4">
        <f t="shared" si="9"/>
        <v>20</v>
      </c>
      <c r="C77" s="4">
        <f t="shared" si="5"/>
        <v>2022</v>
      </c>
      <c r="D77" s="4">
        <f t="shared" si="6"/>
        <v>7</v>
      </c>
      <c r="E77" s="44">
        <v>68</v>
      </c>
      <c r="F77" s="53">
        <f ca="1">Proforma!$C$4*SUM('Punto de Medida'!B77:D77)/SUM('Punto de Medida'!$B$8:$D$8)</f>
        <v>1819.1577570687718</v>
      </c>
      <c r="G77" s="53">
        <f>CMG!E70</f>
        <v>304.78084000000001</v>
      </c>
      <c r="H77" s="20">
        <f t="shared" ca="1" si="7"/>
        <v>554444.42929193622</v>
      </c>
    </row>
    <row r="78" spans="1:8" x14ac:dyDescent="0.2">
      <c r="A78" s="43">
        <f t="shared" si="8"/>
        <v>44745</v>
      </c>
      <c r="B78" s="4">
        <f t="shared" si="9"/>
        <v>21</v>
      </c>
      <c r="C78" s="4">
        <f t="shared" si="5"/>
        <v>2022</v>
      </c>
      <c r="D78" s="4">
        <f t="shared" si="6"/>
        <v>7</v>
      </c>
      <c r="E78" s="44">
        <v>69</v>
      </c>
      <c r="F78" s="53">
        <f ca="1">Proforma!$C$4*SUM('Punto de Medida'!B78:D78)/SUM('Punto de Medida'!$B$8:$D$8)</f>
        <v>1808.4833209099972</v>
      </c>
      <c r="G78" s="53">
        <f>CMG!E71</f>
        <v>244.72692000000001</v>
      </c>
      <c r="H78" s="20">
        <f t="shared" ca="1" si="7"/>
        <v>442584.55299767526</v>
      </c>
    </row>
    <row r="79" spans="1:8" x14ac:dyDescent="0.2">
      <c r="A79" s="43">
        <f t="shared" si="8"/>
        <v>44745</v>
      </c>
      <c r="B79" s="4">
        <f t="shared" si="9"/>
        <v>22</v>
      </c>
      <c r="C79" s="4">
        <f t="shared" si="5"/>
        <v>2022</v>
      </c>
      <c r="D79" s="4">
        <f t="shared" si="6"/>
        <v>7</v>
      </c>
      <c r="E79" s="44">
        <v>70</v>
      </c>
      <c r="F79" s="53">
        <f ca="1">Proforma!$C$4*SUM('Punto de Medida'!B79:D79)/SUM('Punto de Medida'!$B$8:$D$8)</f>
        <v>1287.2202084805267</v>
      </c>
      <c r="G79" s="53">
        <f>CMG!E72</f>
        <v>79.562349999999995</v>
      </c>
      <c r="H79" s="20">
        <f t="shared" ca="1" si="7"/>
        <v>102414.26475420063</v>
      </c>
    </row>
    <row r="80" spans="1:8" x14ac:dyDescent="0.2">
      <c r="A80" s="43">
        <f t="shared" si="8"/>
        <v>44745</v>
      </c>
      <c r="B80" s="4">
        <f t="shared" si="9"/>
        <v>23</v>
      </c>
      <c r="C80" s="4">
        <f t="shared" si="5"/>
        <v>2022</v>
      </c>
      <c r="D80" s="4">
        <f t="shared" si="6"/>
        <v>7</v>
      </c>
      <c r="E80" s="44">
        <v>71</v>
      </c>
      <c r="F80" s="53">
        <f ca="1">Proforma!$C$4*SUM('Punto de Medida'!B80:D80)/SUM('Punto de Medida'!$B$8:$D$8)</f>
        <v>1359.7821644139956</v>
      </c>
      <c r="G80" s="53">
        <f>CMG!E73</f>
        <v>79.562349999999995</v>
      </c>
      <c r="H80" s="20">
        <f t="shared" ca="1" si="7"/>
        <v>108187.46448886386</v>
      </c>
    </row>
    <row r="81" spans="1:8" x14ac:dyDescent="0.2">
      <c r="A81" s="43">
        <f t="shared" si="8"/>
        <v>44745</v>
      </c>
      <c r="B81" s="4">
        <f t="shared" si="9"/>
        <v>24</v>
      </c>
      <c r="C81" s="4">
        <f t="shared" si="5"/>
        <v>2022</v>
      </c>
      <c r="D81" s="4">
        <f t="shared" si="6"/>
        <v>7</v>
      </c>
      <c r="E81" s="44">
        <v>72</v>
      </c>
      <c r="F81" s="53">
        <f ca="1">Proforma!$C$4*SUM('Punto de Medida'!B81:D81)/SUM('Punto de Medida'!$B$8:$D$8)</f>
        <v>1356.8441605679068</v>
      </c>
      <c r="G81" s="53">
        <f>CMG!E74</f>
        <v>79.562349999999995</v>
      </c>
      <c r="H81" s="20">
        <f t="shared" ca="1" si="7"/>
        <v>107953.70999855999</v>
      </c>
    </row>
    <row r="82" spans="1:8" x14ac:dyDescent="0.2">
      <c r="A82" s="43">
        <f t="shared" si="8"/>
        <v>44746</v>
      </c>
      <c r="B82" s="4">
        <f t="shared" si="9"/>
        <v>1</v>
      </c>
      <c r="C82" s="4">
        <f t="shared" si="5"/>
        <v>2022</v>
      </c>
      <c r="D82" s="4">
        <f t="shared" si="6"/>
        <v>7</v>
      </c>
      <c r="E82" s="44">
        <v>73</v>
      </c>
      <c r="F82" s="53">
        <f ca="1">Proforma!$C$4*SUM('Punto de Medida'!B82:D82)/SUM('Punto de Medida'!$B$8:$D$8)</f>
        <v>1232.8576000081403</v>
      </c>
      <c r="G82" s="53">
        <f>CMG!E75</f>
        <v>79.189520000000002</v>
      </c>
      <c r="H82" s="20">
        <f t="shared" ca="1" si="7"/>
        <v>97629.40157299662</v>
      </c>
    </row>
    <row r="83" spans="1:8" x14ac:dyDescent="0.2">
      <c r="A83" s="43">
        <f t="shared" si="8"/>
        <v>44746</v>
      </c>
      <c r="B83" s="4">
        <f t="shared" si="9"/>
        <v>2</v>
      </c>
      <c r="C83" s="4">
        <f t="shared" si="5"/>
        <v>2022</v>
      </c>
      <c r="D83" s="4">
        <f t="shared" si="6"/>
        <v>7</v>
      </c>
      <c r="E83" s="44">
        <v>74</v>
      </c>
      <c r="F83" s="53">
        <f ca="1">Proforma!$C$4*SUM('Punto de Medida'!B83:D83)/SUM('Punto de Medida'!$B$8:$D$8)</f>
        <v>1163.2959159120051</v>
      </c>
      <c r="G83" s="53">
        <f>CMG!E76</f>
        <v>79.189520000000002</v>
      </c>
      <c r="H83" s="20">
        <f t="shared" ca="1" si="7"/>
        <v>92120.845199032046</v>
      </c>
    </row>
    <row r="84" spans="1:8" x14ac:dyDescent="0.2">
      <c r="A84" s="43">
        <f t="shared" si="8"/>
        <v>44746</v>
      </c>
      <c r="B84" s="4">
        <f t="shared" si="9"/>
        <v>3</v>
      </c>
      <c r="C84" s="4">
        <f t="shared" si="5"/>
        <v>2022</v>
      </c>
      <c r="D84" s="4">
        <f t="shared" si="6"/>
        <v>7</v>
      </c>
      <c r="E84" s="44">
        <v>75</v>
      </c>
      <c r="F84" s="53">
        <f ca="1">Proforma!$C$4*SUM('Punto de Medida'!B84:D84)/SUM('Punto de Medida'!$B$8:$D$8)</f>
        <v>1156.0039485976554</v>
      </c>
      <c r="G84" s="53">
        <f>CMG!E77</f>
        <v>79.189520000000002</v>
      </c>
      <c r="H84" s="20">
        <f t="shared" ca="1" si="7"/>
        <v>91543.397807553003</v>
      </c>
    </row>
    <row r="85" spans="1:8" x14ac:dyDescent="0.2">
      <c r="A85" s="43">
        <f t="shared" si="8"/>
        <v>44746</v>
      </c>
      <c r="B85" s="4">
        <f t="shared" si="9"/>
        <v>4</v>
      </c>
      <c r="C85" s="4">
        <f t="shared" si="5"/>
        <v>2022</v>
      </c>
      <c r="D85" s="4">
        <f t="shared" si="6"/>
        <v>7</v>
      </c>
      <c r="E85" s="44">
        <v>76</v>
      </c>
      <c r="F85" s="53">
        <f ca="1">Proforma!$C$4*SUM('Punto de Medida'!B85:D85)/SUM('Punto de Medida'!$B$8:$D$8)</f>
        <v>1283.1970399602615</v>
      </c>
      <c r="G85" s="53">
        <f>CMG!E78</f>
        <v>79.189520000000002</v>
      </c>
      <c r="H85" s="20">
        <f t="shared" ca="1" si="7"/>
        <v>101615.75765987393</v>
      </c>
    </row>
    <row r="86" spans="1:8" x14ac:dyDescent="0.2">
      <c r="A86" s="43">
        <f t="shared" si="8"/>
        <v>44746</v>
      </c>
      <c r="B86" s="4">
        <f t="shared" si="9"/>
        <v>5</v>
      </c>
      <c r="C86" s="4">
        <f t="shared" si="5"/>
        <v>2022</v>
      </c>
      <c r="D86" s="4">
        <f t="shared" si="6"/>
        <v>7</v>
      </c>
      <c r="E86" s="44">
        <v>77</v>
      </c>
      <c r="F86" s="53">
        <f ca="1">Proforma!$C$4*SUM('Punto de Medida'!B86:D86)/SUM('Punto de Medida'!$B$8:$D$8)</f>
        <v>1289.7480254699933</v>
      </c>
      <c r="G86" s="53">
        <f>CMG!E79</f>
        <v>79.189520000000002</v>
      </c>
      <c r="H86" s="20">
        <f t="shared" ca="1" si="7"/>
        <v>102134.52705791655</v>
      </c>
    </row>
    <row r="87" spans="1:8" x14ac:dyDescent="0.2">
      <c r="A87" s="43">
        <f t="shared" si="8"/>
        <v>44746</v>
      </c>
      <c r="B87" s="4">
        <f t="shared" si="9"/>
        <v>6</v>
      </c>
      <c r="C87" s="4">
        <f t="shared" si="5"/>
        <v>2022</v>
      </c>
      <c r="D87" s="4">
        <f t="shared" si="6"/>
        <v>7</v>
      </c>
      <c r="E87" s="44">
        <v>78</v>
      </c>
      <c r="F87" s="53">
        <f ca="1">Proforma!$C$4*SUM('Punto de Medida'!B87:D87)/SUM('Punto de Medida'!$B$8:$D$8)</f>
        <v>1266.5159126429962</v>
      </c>
      <c r="G87" s="53">
        <f>CMG!E80</f>
        <v>79.189520000000002</v>
      </c>
      <c r="H87" s="20">
        <f t="shared" ca="1" si="7"/>
        <v>100294.78719456081</v>
      </c>
    </row>
    <row r="88" spans="1:8" x14ac:dyDescent="0.2">
      <c r="A88" s="43">
        <f t="shared" si="8"/>
        <v>44746</v>
      </c>
      <c r="B88" s="4">
        <f t="shared" si="9"/>
        <v>7</v>
      </c>
      <c r="C88" s="4">
        <f t="shared" si="5"/>
        <v>2022</v>
      </c>
      <c r="D88" s="4">
        <f t="shared" si="6"/>
        <v>7</v>
      </c>
      <c r="E88" s="44">
        <v>79</v>
      </c>
      <c r="F88" s="53">
        <f ca="1">Proforma!$C$4*SUM('Punto de Medida'!B88:D88)/SUM('Punto de Medida'!$B$8:$D$8)</f>
        <v>1360.2753743593373</v>
      </c>
      <c r="G88" s="53">
        <f>CMG!E81</f>
        <v>79.189520000000002</v>
      </c>
      <c r="H88" s="20">
        <f t="shared" ca="1" si="7"/>
        <v>107719.55396333624</v>
      </c>
    </row>
    <row r="89" spans="1:8" x14ac:dyDescent="0.2">
      <c r="A89" s="43">
        <f t="shared" si="8"/>
        <v>44746</v>
      </c>
      <c r="B89" s="4">
        <f t="shared" si="9"/>
        <v>8</v>
      </c>
      <c r="C89" s="4">
        <f t="shared" si="5"/>
        <v>2022</v>
      </c>
      <c r="D89" s="4">
        <f t="shared" si="6"/>
        <v>7</v>
      </c>
      <c r="E89" s="44">
        <v>80</v>
      </c>
      <c r="F89" s="53">
        <f ca="1">Proforma!$C$4*SUM('Punto de Medida'!B89:D89)/SUM('Punto de Medida'!$B$8:$D$8)</f>
        <v>1460.8892466990301</v>
      </c>
      <c r="G89" s="53">
        <f>CMG!E82</f>
        <v>79.189520000000002</v>
      </c>
      <c r="H89" s="20">
        <f t="shared" ca="1" si="7"/>
        <v>115687.11821925778</v>
      </c>
    </row>
    <row r="90" spans="1:8" x14ac:dyDescent="0.2">
      <c r="A90" s="43">
        <f t="shared" si="8"/>
        <v>44746</v>
      </c>
      <c r="B90" s="4">
        <f t="shared" si="9"/>
        <v>9</v>
      </c>
      <c r="C90" s="4">
        <f t="shared" si="5"/>
        <v>2022</v>
      </c>
      <c r="D90" s="4">
        <f t="shared" si="6"/>
        <v>7</v>
      </c>
      <c r="E90" s="44">
        <v>81</v>
      </c>
      <c r="F90" s="53">
        <f ca="1">Proforma!$C$4*SUM('Punto de Medida'!B90:D90)/SUM('Punto de Medida'!$B$8:$D$8)</f>
        <v>1321.0891123472388</v>
      </c>
      <c r="G90" s="53">
        <f>CMG!E83</f>
        <v>79.394570000000002</v>
      </c>
      <c r="H90" s="20">
        <f t="shared" ca="1" si="7"/>
        <v>104887.30200649072</v>
      </c>
    </row>
    <row r="91" spans="1:8" x14ac:dyDescent="0.2">
      <c r="A91" s="43">
        <f t="shared" si="8"/>
        <v>44746</v>
      </c>
      <c r="B91" s="4">
        <f t="shared" si="9"/>
        <v>10</v>
      </c>
      <c r="C91" s="4">
        <f t="shared" si="5"/>
        <v>2022</v>
      </c>
      <c r="D91" s="4">
        <f t="shared" si="6"/>
        <v>7</v>
      </c>
      <c r="E91" s="44">
        <v>82</v>
      </c>
      <c r="F91" s="53">
        <f ca="1">Proforma!$C$4*SUM('Punto de Medida'!B91:D91)/SUM('Punto de Medida'!$B$8:$D$8)</f>
        <v>1250.0371165726267</v>
      </c>
      <c r="G91" s="53">
        <f>CMG!E84</f>
        <v>168.68783999999999</v>
      </c>
      <c r="H91" s="20">
        <f t="shared" ca="1" si="7"/>
        <v>210866.0611144646</v>
      </c>
    </row>
    <row r="92" spans="1:8" x14ac:dyDescent="0.2">
      <c r="A92" s="43">
        <f t="shared" si="8"/>
        <v>44746</v>
      </c>
      <c r="B92" s="4">
        <f t="shared" si="9"/>
        <v>11</v>
      </c>
      <c r="C92" s="4">
        <f t="shared" si="5"/>
        <v>2022</v>
      </c>
      <c r="D92" s="4">
        <f t="shared" si="6"/>
        <v>7</v>
      </c>
      <c r="E92" s="44">
        <v>83</v>
      </c>
      <c r="F92" s="53">
        <f ca="1">Proforma!$C$4*SUM('Punto de Medida'!B92:D92)/SUM('Punto de Medida'!$B$8:$D$8)</f>
        <v>1401.4282913050142</v>
      </c>
      <c r="G92" s="53">
        <f>CMG!E85</f>
        <v>362.80282</v>
      </c>
      <c r="H92" s="20">
        <f t="shared" ca="1" si="7"/>
        <v>508442.13611324062</v>
      </c>
    </row>
    <row r="93" spans="1:8" x14ac:dyDescent="0.2">
      <c r="A93" s="43">
        <f t="shared" si="8"/>
        <v>44746</v>
      </c>
      <c r="B93" s="4">
        <f t="shared" si="9"/>
        <v>12</v>
      </c>
      <c r="C93" s="4">
        <f t="shared" si="5"/>
        <v>2022</v>
      </c>
      <c r="D93" s="4">
        <f t="shared" si="6"/>
        <v>7</v>
      </c>
      <c r="E93" s="44">
        <v>84</v>
      </c>
      <c r="F93" s="53">
        <f ca="1">Proforma!$C$4*SUM('Punto de Medida'!B93:D93)/SUM('Punto de Medida'!$B$8:$D$8)</f>
        <v>1551.9791415256509</v>
      </c>
      <c r="G93" s="53">
        <f>CMG!E86</f>
        <v>362.80282</v>
      </c>
      <c r="H93" s="20">
        <f t="shared" ca="1" si="7"/>
        <v>563062.40912668523</v>
      </c>
    </row>
    <row r="94" spans="1:8" x14ac:dyDescent="0.2">
      <c r="A94" s="43">
        <f t="shared" si="8"/>
        <v>44746</v>
      </c>
      <c r="B94" s="4">
        <f t="shared" si="9"/>
        <v>13</v>
      </c>
      <c r="C94" s="4">
        <f t="shared" si="5"/>
        <v>2022</v>
      </c>
      <c r="D94" s="4">
        <f t="shared" si="6"/>
        <v>7</v>
      </c>
      <c r="E94" s="44">
        <v>85</v>
      </c>
      <c r="F94" s="53">
        <f ca="1">Proforma!$C$4*SUM('Punto de Medida'!B94:D94)/SUM('Punto de Medida'!$B$8:$D$8)</f>
        <v>1622.9161302686689</v>
      </c>
      <c r="G94" s="53">
        <f>CMG!E87</f>
        <v>362.80282</v>
      </c>
      <c r="H94" s="20">
        <f t="shared" ca="1" si="7"/>
        <v>588798.54868496046</v>
      </c>
    </row>
    <row r="95" spans="1:8" x14ac:dyDescent="0.2">
      <c r="A95" s="43">
        <f t="shared" si="8"/>
        <v>44746</v>
      </c>
      <c r="B95" s="4">
        <f t="shared" si="9"/>
        <v>14</v>
      </c>
      <c r="C95" s="4">
        <f t="shared" si="5"/>
        <v>2022</v>
      </c>
      <c r="D95" s="4">
        <f t="shared" si="6"/>
        <v>7</v>
      </c>
      <c r="E95" s="44">
        <v>86</v>
      </c>
      <c r="F95" s="53">
        <f ca="1">Proforma!$C$4*SUM('Punto de Medida'!B95:D95)/SUM('Punto de Medida'!$B$8:$D$8)</f>
        <v>1313.3873573827207</v>
      </c>
      <c r="G95" s="53">
        <f>CMG!E88</f>
        <v>362.80282</v>
      </c>
      <c r="H95" s="20">
        <f t="shared" ca="1" si="7"/>
        <v>476500.63701079885</v>
      </c>
    </row>
    <row r="96" spans="1:8" x14ac:dyDescent="0.2">
      <c r="A96" s="43">
        <f t="shared" si="8"/>
        <v>44746</v>
      </c>
      <c r="B96" s="4">
        <f t="shared" si="9"/>
        <v>15</v>
      </c>
      <c r="C96" s="4">
        <f t="shared" si="5"/>
        <v>2022</v>
      </c>
      <c r="D96" s="4">
        <f t="shared" si="6"/>
        <v>7</v>
      </c>
      <c r="E96" s="44">
        <v>87</v>
      </c>
      <c r="F96" s="53">
        <f ca="1">Proforma!$C$4*SUM('Punto de Medida'!B96:D96)/SUM('Punto de Medida'!$B$8:$D$8)</f>
        <v>1593.1467276694618</v>
      </c>
      <c r="G96" s="53">
        <f>CMG!E89</f>
        <v>362.80282</v>
      </c>
      <c r="H96" s="20">
        <f t="shared" ca="1" si="7"/>
        <v>577998.12547225272</v>
      </c>
    </row>
    <row r="97" spans="1:8" x14ac:dyDescent="0.2">
      <c r="A97" s="43">
        <f t="shared" si="8"/>
        <v>44746</v>
      </c>
      <c r="B97" s="4">
        <f t="shared" si="9"/>
        <v>16</v>
      </c>
      <c r="C97" s="4">
        <f t="shared" si="5"/>
        <v>2022</v>
      </c>
      <c r="D97" s="4">
        <f t="shared" si="6"/>
        <v>7</v>
      </c>
      <c r="E97" s="44">
        <v>88</v>
      </c>
      <c r="F97" s="53">
        <f ca="1">Proforma!$C$4*SUM('Punto de Medida'!B97:D97)/SUM('Punto de Medida'!$B$8:$D$8)</f>
        <v>1775.2681578765364</v>
      </c>
      <c r="G97" s="53">
        <f>CMG!E90</f>
        <v>362.80282</v>
      </c>
      <c r="H97" s="20">
        <f t="shared" ca="1" si="7"/>
        <v>644072.29393381265</v>
      </c>
    </row>
    <row r="98" spans="1:8" x14ac:dyDescent="0.2">
      <c r="A98" s="43">
        <f t="shared" si="8"/>
        <v>44746</v>
      </c>
      <c r="B98" s="4">
        <f t="shared" si="9"/>
        <v>17</v>
      </c>
      <c r="C98" s="4">
        <f t="shared" si="5"/>
        <v>2022</v>
      </c>
      <c r="D98" s="4">
        <f t="shared" si="6"/>
        <v>7</v>
      </c>
      <c r="E98" s="44">
        <v>89</v>
      </c>
      <c r="F98" s="53">
        <f ca="1">Proforma!$C$4*SUM('Punto de Medida'!B98:D98)/SUM('Punto de Medida'!$B$8:$D$8)</f>
        <v>1870.2660021996951</v>
      </c>
      <c r="G98" s="53">
        <f>CMG!E91</f>
        <v>362.80282</v>
      </c>
      <c r="H98" s="20">
        <f t="shared" ca="1" si="7"/>
        <v>678537.77974817553</v>
      </c>
    </row>
    <row r="99" spans="1:8" x14ac:dyDescent="0.2">
      <c r="A99" s="43">
        <f t="shared" si="8"/>
        <v>44746</v>
      </c>
      <c r="B99" s="4">
        <f t="shared" si="9"/>
        <v>18</v>
      </c>
      <c r="C99" s="4">
        <f t="shared" si="5"/>
        <v>2022</v>
      </c>
      <c r="D99" s="4">
        <f t="shared" si="6"/>
        <v>7</v>
      </c>
      <c r="E99" s="44">
        <v>90</v>
      </c>
      <c r="F99" s="53">
        <f ca="1">Proforma!$C$4*SUM('Punto de Medida'!B99:D99)/SUM('Punto de Medida'!$B$8:$D$8)</f>
        <v>1849.5610419886505</v>
      </c>
      <c r="G99" s="53">
        <f>CMG!E92</f>
        <v>362.80282</v>
      </c>
      <c r="H99" s="20">
        <f t="shared" ca="1" si="7"/>
        <v>671025.96179562074</v>
      </c>
    </row>
    <row r="100" spans="1:8" x14ac:dyDescent="0.2">
      <c r="A100" s="43">
        <f t="shared" si="8"/>
        <v>44746</v>
      </c>
      <c r="B100" s="4">
        <f t="shared" si="9"/>
        <v>19</v>
      </c>
      <c r="C100" s="4">
        <f t="shared" si="5"/>
        <v>2022</v>
      </c>
      <c r="D100" s="4">
        <f t="shared" si="6"/>
        <v>7</v>
      </c>
      <c r="E100" s="44">
        <v>91</v>
      </c>
      <c r="F100" s="53">
        <f ca="1">Proforma!$C$4*SUM('Punto de Medida'!B100:D100)/SUM('Punto de Medida'!$B$8:$D$8)</f>
        <v>1863.8435893896476</v>
      </c>
      <c r="G100" s="53">
        <f>CMG!E93</f>
        <v>381.45373999999998</v>
      </c>
      <c r="H100" s="20">
        <f t="shared" ca="1" si="7"/>
        <v>710970.10794770531</v>
      </c>
    </row>
    <row r="101" spans="1:8" x14ac:dyDescent="0.2">
      <c r="A101" s="43">
        <f t="shared" si="8"/>
        <v>44746</v>
      </c>
      <c r="B101" s="4">
        <f t="shared" si="9"/>
        <v>20</v>
      </c>
      <c r="C101" s="4">
        <f t="shared" si="5"/>
        <v>2022</v>
      </c>
      <c r="D101" s="4">
        <f t="shared" si="6"/>
        <v>7</v>
      </c>
      <c r="E101" s="44">
        <v>92</v>
      </c>
      <c r="F101" s="53">
        <f ca="1">Proforma!$C$4*SUM('Punto de Medida'!B101:D101)/SUM('Punto de Medida'!$B$8:$D$8)</f>
        <v>1944.456905090035</v>
      </c>
      <c r="G101" s="53">
        <f>CMG!E94</f>
        <v>384.29658000000001</v>
      </c>
      <c r="H101" s="20">
        <f t="shared" ca="1" si="7"/>
        <v>747248.13858348504</v>
      </c>
    </row>
    <row r="102" spans="1:8" x14ac:dyDescent="0.2">
      <c r="A102" s="43">
        <f t="shared" si="8"/>
        <v>44746</v>
      </c>
      <c r="B102" s="4">
        <f t="shared" si="9"/>
        <v>21</v>
      </c>
      <c r="C102" s="4">
        <f t="shared" si="5"/>
        <v>2022</v>
      </c>
      <c r="D102" s="4">
        <f t="shared" si="6"/>
        <v>7</v>
      </c>
      <c r="E102" s="44">
        <v>93</v>
      </c>
      <c r="F102" s="53">
        <f ca="1">Proforma!$C$4*SUM('Punto de Medida'!B102:D102)/SUM('Punto de Medida'!$B$8:$D$8)</f>
        <v>1943.6191944278239</v>
      </c>
      <c r="G102" s="53">
        <f>CMG!E95</f>
        <v>313.96183000000002</v>
      </c>
      <c r="H102" s="20">
        <f t="shared" ca="1" si="7"/>
        <v>610222.23910568538</v>
      </c>
    </row>
    <row r="103" spans="1:8" x14ac:dyDescent="0.2">
      <c r="A103" s="43">
        <f t="shared" si="8"/>
        <v>44746</v>
      </c>
      <c r="B103" s="4">
        <f t="shared" si="9"/>
        <v>22</v>
      </c>
      <c r="C103" s="4">
        <f t="shared" si="5"/>
        <v>2022</v>
      </c>
      <c r="D103" s="4">
        <f t="shared" si="6"/>
        <v>7</v>
      </c>
      <c r="E103" s="44">
        <v>94</v>
      </c>
      <c r="F103" s="53">
        <f ca="1">Proforma!$C$4*SUM('Punto de Medida'!B103:D103)/SUM('Punto de Medida'!$B$8:$D$8)</f>
        <v>1940.39798772676</v>
      </c>
      <c r="G103" s="53">
        <f>CMG!E96</f>
        <v>303.42932000000002</v>
      </c>
      <c r="H103" s="20">
        <f t="shared" ca="1" si="7"/>
        <v>588773.64194529911</v>
      </c>
    </row>
    <row r="104" spans="1:8" x14ac:dyDescent="0.2">
      <c r="A104" s="43">
        <f t="shared" si="8"/>
        <v>44746</v>
      </c>
      <c r="B104" s="4">
        <f t="shared" si="9"/>
        <v>23</v>
      </c>
      <c r="C104" s="4">
        <f t="shared" si="5"/>
        <v>2022</v>
      </c>
      <c r="D104" s="4">
        <f t="shared" si="6"/>
        <v>7</v>
      </c>
      <c r="E104" s="44">
        <v>95</v>
      </c>
      <c r="F104" s="53">
        <f ca="1">Proforma!$C$4*SUM('Punto de Medida'!B104:D104)/SUM('Punto de Medida'!$B$8:$D$8)</f>
        <v>1811.3199928420136</v>
      </c>
      <c r="G104" s="53">
        <f>CMG!E97</f>
        <v>303.42932000000002</v>
      </c>
      <c r="H104" s="20">
        <f t="shared" ca="1" si="7"/>
        <v>549607.59373045713</v>
      </c>
    </row>
    <row r="105" spans="1:8" x14ac:dyDescent="0.2">
      <c r="A105" s="43">
        <f t="shared" si="8"/>
        <v>44746</v>
      </c>
      <c r="B105" s="4">
        <f t="shared" si="9"/>
        <v>24</v>
      </c>
      <c r="C105" s="4">
        <f t="shared" si="5"/>
        <v>2022</v>
      </c>
      <c r="D105" s="4">
        <f t="shared" si="6"/>
        <v>7</v>
      </c>
      <c r="E105" s="44">
        <v>96</v>
      </c>
      <c r="F105" s="53">
        <f ca="1">Proforma!$C$4*SUM('Punto de Medida'!B105:D105)/SUM('Punto de Medida'!$B$8:$D$8)</f>
        <v>1750.2420300032868</v>
      </c>
      <c r="G105" s="53">
        <f>CMG!E98</f>
        <v>94.456990000000005</v>
      </c>
      <c r="H105" s="20">
        <f t="shared" ca="1" si="7"/>
        <v>165322.59392560017</v>
      </c>
    </row>
    <row r="106" spans="1:8" x14ac:dyDescent="0.2">
      <c r="A106" s="43">
        <f t="shared" si="8"/>
        <v>44747</v>
      </c>
      <c r="B106" s="4">
        <f t="shared" si="9"/>
        <v>1</v>
      </c>
      <c r="C106" s="4">
        <f t="shared" si="5"/>
        <v>2022</v>
      </c>
      <c r="D106" s="4">
        <f t="shared" si="6"/>
        <v>7</v>
      </c>
      <c r="E106" s="44">
        <v>97</v>
      </c>
      <c r="F106" s="53">
        <f ca="1">Proforma!$C$4*SUM('Punto de Medida'!B106:D106)/SUM('Punto de Medida'!$B$8:$D$8)</f>
        <v>1656.4835769699998</v>
      </c>
      <c r="G106" s="53">
        <f>CMG!E99</f>
        <v>82.585300000000004</v>
      </c>
      <c r="H106" s="20">
        <f t="shared" ca="1" si="7"/>
        <v>136801.19314914054</v>
      </c>
    </row>
    <row r="107" spans="1:8" x14ac:dyDescent="0.2">
      <c r="A107" s="43">
        <f t="shared" si="8"/>
        <v>44747</v>
      </c>
      <c r="B107" s="4">
        <f t="shared" si="9"/>
        <v>2</v>
      </c>
      <c r="C107" s="4">
        <f t="shared" si="5"/>
        <v>2022</v>
      </c>
      <c r="D107" s="4">
        <f t="shared" si="6"/>
        <v>7</v>
      </c>
      <c r="E107" s="44">
        <v>98</v>
      </c>
      <c r="F107" s="53">
        <f ca="1">Proforma!$C$4*SUM('Punto de Medida'!B107:D107)/SUM('Punto de Medida'!$B$8:$D$8)</f>
        <v>1605.3060335487407</v>
      </c>
      <c r="G107" s="53">
        <f>CMG!E100</f>
        <v>96.808999999999997</v>
      </c>
      <c r="H107" s="20">
        <f t="shared" ca="1" si="7"/>
        <v>155408.07180182004</v>
      </c>
    </row>
    <row r="108" spans="1:8" x14ac:dyDescent="0.2">
      <c r="A108" s="43">
        <f t="shared" si="8"/>
        <v>44747</v>
      </c>
      <c r="B108" s="4">
        <f t="shared" si="9"/>
        <v>3</v>
      </c>
      <c r="C108" s="4">
        <f t="shared" si="5"/>
        <v>2022</v>
      </c>
      <c r="D108" s="4">
        <f t="shared" si="6"/>
        <v>7</v>
      </c>
      <c r="E108" s="44">
        <v>99</v>
      </c>
      <c r="F108" s="53">
        <f ca="1">Proforma!$C$4*SUM('Punto de Medida'!B108:D108)/SUM('Punto de Medida'!$B$8:$D$8)</f>
        <v>1589.9076004665471</v>
      </c>
      <c r="G108" s="53">
        <f>CMG!E101</f>
        <v>94.771699999999996</v>
      </c>
      <c r="H108" s="20">
        <f t="shared" ca="1" si="7"/>
        <v>150678.24613913544</v>
      </c>
    </row>
    <row r="109" spans="1:8" x14ac:dyDescent="0.2">
      <c r="A109" s="43">
        <f t="shared" si="8"/>
        <v>44747</v>
      </c>
      <c r="B109" s="4">
        <f t="shared" si="9"/>
        <v>4</v>
      </c>
      <c r="C109" s="4">
        <f t="shared" si="5"/>
        <v>2022</v>
      </c>
      <c r="D109" s="4">
        <f t="shared" si="6"/>
        <v>7</v>
      </c>
      <c r="E109" s="44">
        <v>100</v>
      </c>
      <c r="F109" s="53">
        <f ca="1">Proforma!$C$4*SUM('Punto de Medida'!B109:D109)/SUM('Punto de Medida'!$B$8:$D$8)</f>
        <v>1529.0280124333794</v>
      </c>
      <c r="G109" s="53">
        <f>CMG!E102</f>
        <v>230.04637</v>
      </c>
      <c r="H109" s="20">
        <f t="shared" ca="1" si="7"/>
        <v>351747.3438886138</v>
      </c>
    </row>
    <row r="110" spans="1:8" x14ac:dyDescent="0.2">
      <c r="A110" s="43">
        <f t="shared" si="8"/>
        <v>44747</v>
      </c>
      <c r="B110" s="4">
        <f t="shared" si="9"/>
        <v>5</v>
      </c>
      <c r="C110" s="4">
        <f t="shared" si="5"/>
        <v>2022</v>
      </c>
      <c r="D110" s="4">
        <f t="shared" si="6"/>
        <v>7</v>
      </c>
      <c r="E110" s="44">
        <v>101</v>
      </c>
      <c r="F110" s="53">
        <f ca="1">Proforma!$C$4*SUM('Punto de Medida'!B110:D110)/SUM('Punto de Medida'!$B$8:$D$8)</f>
        <v>1538.0813861145798</v>
      </c>
      <c r="G110" s="53">
        <f>CMG!E103</f>
        <v>94.407229999999998</v>
      </c>
      <c r="H110" s="20">
        <f t="shared" ca="1" si="7"/>
        <v>145206.00317763793</v>
      </c>
    </row>
    <row r="111" spans="1:8" x14ac:dyDescent="0.2">
      <c r="A111" s="43">
        <f t="shared" si="8"/>
        <v>44747</v>
      </c>
      <c r="B111" s="4">
        <f t="shared" si="9"/>
        <v>6</v>
      </c>
      <c r="C111" s="4">
        <f t="shared" si="5"/>
        <v>2022</v>
      </c>
      <c r="D111" s="4">
        <f t="shared" si="6"/>
        <v>7</v>
      </c>
      <c r="E111" s="44">
        <v>102</v>
      </c>
      <c r="F111" s="53">
        <f ca="1">Proforma!$C$4*SUM('Punto de Medida'!B111:D111)/SUM('Punto de Medida'!$B$8:$D$8)</f>
        <v>1598.5451036414572</v>
      </c>
      <c r="G111" s="53">
        <f>CMG!E104</f>
        <v>97.650080000000003</v>
      </c>
      <c r="H111" s="20">
        <f t="shared" ca="1" si="7"/>
        <v>156098.05725419658</v>
      </c>
    </row>
    <row r="112" spans="1:8" x14ac:dyDescent="0.2">
      <c r="A112" s="43">
        <f t="shared" si="8"/>
        <v>44747</v>
      </c>
      <c r="B112" s="4">
        <f t="shared" si="9"/>
        <v>7</v>
      </c>
      <c r="C112" s="4">
        <f t="shared" si="5"/>
        <v>2022</v>
      </c>
      <c r="D112" s="4">
        <f t="shared" si="6"/>
        <v>7</v>
      </c>
      <c r="E112" s="44">
        <v>103</v>
      </c>
      <c r="F112" s="53">
        <f ca="1">Proforma!$C$4*SUM('Punto de Medida'!B112:D112)/SUM('Punto de Medida'!$B$8:$D$8)</f>
        <v>1528.685909503768</v>
      </c>
      <c r="G112" s="53">
        <f>CMG!E105</f>
        <v>111.51866</v>
      </c>
      <c r="H112" s="20">
        <f t="shared" ca="1" si="7"/>
        <v>170477.00418874147</v>
      </c>
    </row>
    <row r="113" spans="1:8" x14ac:dyDescent="0.2">
      <c r="A113" s="43">
        <f t="shared" si="8"/>
        <v>44747</v>
      </c>
      <c r="B113" s="4">
        <f t="shared" si="9"/>
        <v>8</v>
      </c>
      <c r="C113" s="4">
        <f t="shared" si="5"/>
        <v>2022</v>
      </c>
      <c r="D113" s="4">
        <f t="shared" si="6"/>
        <v>7</v>
      </c>
      <c r="E113" s="44">
        <v>104</v>
      </c>
      <c r="F113" s="53">
        <f ca="1">Proforma!$C$4*SUM('Punto de Medida'!B113:D113)/SUM('Punto de Medida'!$B$8:$D$8)</f>
        <v>1257.4083987382933</v>
      </c>
      <c r="G113" s="53">
        <f>CMG!E106</f>
        <v>103.20125</v>
      </c>
      <c r="H113" s="20">
        <f t="shared" ca="1" si="7"/>
        <v>129766.1185102903</v>
      </c>
    </row>
    <row r="114" spans="1:8" x14ac:dyDescent="0.2">
      <c r="A114" s="43">
        <f t="shared" si="8"/>
        <v>44747</v>
      </c>
      <c r="B114" s="4">
        <f t="shared" si="9"/>
        <v>9</v>
      </c>
      <c r="C114" s="4">
        <f t="shared" si="5"/>
        <v>2022</v>
      </c>
      <c r="D114" s="4">
        <f t="shared" si="6"/>
        <v>7</v>
      </c>
      <c r="E114" s="44">
        <v>105</v>
      </c>
      <c r="F114" s="53">
        <f ca="1">Proforma!$C$4*SUM('Punto de Medida'!B114:D114)/SUM('Punto de Medida'!$B$8:$D$8)</f>
        <v>1152.9007603310718</v>
      </c>
      <c r="G114" s="53">
        <f>CMG!E107</f>
        <v>279.31531999999999</v>
      </c>
      <c r="H114" s="20">
        <f t="shared" ca="1" si="7"/>
        <v>322022.84480011661</v>
      </c>
    </row>
    <row r="115" spans="1:8" x14ac:dyDescent="0.2">
      <c r="A115" s="43">
        <f t="shared" si="8"/>
        <v>44747</v>
      </c>
      <c r="B115" s="4">
        <f t="shared" si="9"/>
        <v>10</v>
      </c>
      <c r="C115" s="4">
        <f t="shared" si="5"/>
        <v>2022</v>
      </c>
      <c r="D115" s="4">
        <f t="shared" si="6"/>
        <v>7</v>
      </c>
      <c r="E115" s="44">
        <v>106</v>
      </c>
      <c r="F115" s="53">
        <f ca="1">Proforma!$C$4*SUM('Punto de Medida'!B115:D115)/SUM('Punto de Medida'!$B$8:$D$8)</f>
        <v>929.31692830197642</v>
      </c>
      <c r="G115" s="53">
        <f>CMG!E108</f>
        <v>365.27429999999998</v>
      </c>
      <c r="H115" s="20">
        <f t="shared" ca="1" si="7"/>
        <v>339455.5904636546</v>
      </c>
    </row>
    <row r="116" spans="1:8" x14ac:dyDescent="0.2">
      <c r="A116" s="43">
        <f t="shared" si="8"/>
        <v>44747</v>
      </c>
      <c r="B116" s="4">
        <f t="shared" si="9"/>
        <v>11</v>
      </c>
      <c r="C116" s="4">
        <f t="shared" si="5"/>
        <v>2022</v>
      </c>
      <c r="D116" s="4">
        <f t="shared" si="6"/>
        <v>7</v>
      </c>
      <c r="E116" s="44">
        <v>107</v>
      </c>
      <c r="F116" s="53">
        <f ca="1">Proforma!$C$4*SUM('Punto de Medida'!B116:D116)/SUM('Punto de Medida'!$B$8:$D$8)</f>
        <v>824.14852816132554</v>
      </c>
      <c r="G116" s="53">
        <f>CMG!E109</f>
        <v>365.27429999999998</v>
      </c>
      <c r="H116" s="20">
        <f t="shared" ca="1" si="7"/>
        <v>301040.27672015846</v>
      </c>
    </row>
    <row r="117" spans="1:8" x14ac:dyDescent="0.2">
      <c r="A117" s="43">
        <f t="shared" si="8"/>
        <v>44747</v>
      </c>
      <c r="B117" s="4">
        <f t="shared" si="9"/>
        <v>12</v>
      </c>
      <c r="C117" s="4">
        <f t="shared" si="5"/>
        <v>2022</v>
      </c>
      <c r="D117" s="4">
        <f t="shared" si="6"/>
        <v>7</v>
      </c>
      <c r="E117" s="44">
        <v>108</v>
      </c>
      <c r="F117" s="53">
        <f ca="1">Proforma!$C$4*SUM('Punto de Medida'!B117:D117)/SUM('Punto de Medida'!$B$8:$D$8)</f>
        <v>1105.0562503785047</v>
      </c>
      <c r="G117" s="53">
        <f>CMG!E110</f>
        <v>365.27429999999998</v>
      </c>
      <c r="H117" s="20">
        <f t="shared" ca="1" si="7"/>
        <v>403648.64831763302</v>
      </c>
    </row>
    <row r="118" spans="1:8" x14ac:dyDescent="0.2">
      <c r="A118" s="43">
        <f t="shared" si="8"/>
        <v>44747</v>
      </c>
      <c r="B118" s="4">
        <f t="shared" si="9"/>
        <v>13</v>
      </c>
      <c r="C118" s="4">
        <f t="shared" si="5"/>
        <v>2022</v>
      </c>
      <c r="D118" s="4">
        <f t="shared" si="6"/>
        <v>7</v>
      </c>
      <c r="E118" s="44">
        <v>109</v>
      </c>
      <c r="F118" s="53">
        <f ca="1">Proforma!$C$4*SUM('Punto de Medida'!B118:D118)/SUM('Punto de Medida'!$B$8:$D$8)</f>
        <v>1371.9707507681944</v>
      </c>
      <c r="G118" s="53">
        <f>CMG!E111</f>
        <v>365.27429999999998</v>
      </c>
      <c r="H118" s="20">
        <f t="shared" ca="1" si="7"/>
        <v>501145.65560732665</v>
      </c>
    </row>
    <row r="119" spans="1:8" x14ac:dyDescent="0.2">
      <c r="A119" s="43">
        <f t="shared" si="8"/>
        <v>44747</v>
      </c>
      <c r="B119" s="4">
        <f t="shared" si="9"/>
        <v>14</v>
      </c>
      <c r="C119" s="4">
        <f t="shared" si="5"/>
        <v>2022</v>
      </c>
      <c r="D119" s="4">
        <f t="shared" si="6"/>
        <v>7</v>
      </c>
      <c r="E119" s="44">
        <v>110</v>
      </c>
      <c r="F119" s="53">
        <f ca="1">Proforma!$C$4*SUM('Punto de Medida'!B119:D119)/SUM('Punto de Medida'!$B$8:$D$8)</f>
        <v>1232.5124160823607</v>
      </c>
      <c r="G119" s="53">
        <f>CMG!E112</f>
        <v>365.27429999999998</v>
      </c>
      <c r="H119" s="20">
        <f t="shared" ca="1" si="7"/>
        <v>450205.11002579302</v>
      </c>
    </row>
    <row r="120" spans="1:8" x14ac:dyDescent="0.2">
      <c r="A120" s="43">
        <f t="shared" si="8"/>
        <v>44747</v>
      </c>
      <c r="B120" s="4">
        <f t="shared" si="9"/>
        <v>15</v>
      </c>
      <c r="C120" s="4">
        <f t="shared" si="5"/>
        <v>2022</v>
      </c>
      <c r="D120" s="4">
        <f t="shared" si="6"/>
        <v>7</v>
      </c>
      <c r="E120" s="44">
        <v>111</v>
      </c>
      <c r="F120" s="53">
        <f ca="1">Proforma!$C$4*SUM('Punto de Medida'!B120:D120)/SUM('Punto de Medida'!$B$8:$D$8)</f>
        <v>1259.9711029265372</v>
      </c>
      <c r="G120" s="53">
        <f>CMG!E113</f>
        <v>365.27429999999998</v>
      </c>
      <c r="H120" s="20">
        <f t="shared" ca="1" si="7"/>
        <v>460235.06264171883</v>
      </c>
    </row>
    <row r="121" spans="1:8" x14ac:dyDescent="0.2">
      <c r="A121" s="43">
        <f t="shared" si="8"/>
        <v>44747</v>
      </c>
      <c r="B121" s="4">
        <f t="shared" si="9"/>
        <v>16</v>
      </c>
      <c r="C121" s="4">
        <f t="shared" si="5"/>
        <v>2022</v>
      </c>
      <c r="D121" s="4">
        <f t="shared" si="6"/>
        <v>7</v>
      </c>
      <c r="E121" s="44">
        <v>112</v>
      </c>
      <c r="F121" s="53">
        <f ca="1">Proforma!$C$4*SUM('Punto de Medida'!B121:D121)/SUM('Punto de Medida'!$B$8:$D$8)</f>
        <v>1450.1489223520557</v>
      </c>
      <c r="G121" s="53">
        <f>CMG!E114</f>
        <v>365.27429999999998</v>
      </c>
      <c r="H121" s="20">
        <f t="shared" ca="1" si="7"/>
        <v>529702.13250790152</v>
      </c>
    </row>
    <row r="122" spans="1:8" x14ac:dyDescent="0.2">
      <c r="A122" s="43">
        <f t="shared" si="8"/>
        <v>44747</v>
      </c>
      <c r="B122" s="4">
        <f t="shared" si="9"/>
        <v>17</v>
      </c>
      <c r="C122" s="4">
        <f t="shared" si="5"/>
        <v>2022</v>
      </c>
      <c r="D122" s="4">
        <f t="shared" si="6"/>
        <v>7</v>
      </c>
      <c r="E122" s="44">
        <v>113</v>
      </c>
      <c r="F122" s="53">
        <f ca="1">Proforma!$C$4*SUM('Punto de Medida'!B122:D122)/SUM('Punto de Medida'!$B$8:$D$8)</f>
        <v>1635.6544983737278</v>
      </c>
      <c r="G122" s="53">
        <f>CMG!E115</f>
        <v>365.27429999999998</v>
      </c>
      <c r="H122" s="20">
        <f t="shared" ca="1" si="7"/>
        <v>597462.55193531455</v>
      </c>
    </row>
    <row r="123" spans="1:8" x14ac:dyDescent="0.2">
      <c r="A123" s="43">
        <f t="shared" si="8"/>
        <v>44747</v>
      </c>
      <c r="B123" s="4">
        <f t="shared" si="9"/>
        <v>18</v>
      </c>
      <c r="C123" s="4">
        <f t="shared" si="5"/>
        <v>2022</v>
      </c>
      <c r="D123" s="4">
        <f t="shared" si="6"/>
        <v>7</v>
      </c>
      <c r="E123" s="44">
        <v>114</v>
      </c>
      <c r="F123" s="53">
        <f ca="1">Proforma!$C$4*SUM('Punto de Medida'!B123:D123)/SUM('Punto de Medida'!$B$8:$D$8)</f>
        <v>1734.0528663705954</v>
      </c>
      <c r="G123" s="53">
        <f>CMG!E116</f>
        <v>365.27429999999998</v>
      </c>
      <c r="H123" s="20">
        <f t="shared" ca="1" si="7"/>
        <v>633404.94692651276</v>
      </c>
    </row>
    <row r="124" spans="1:8" x14ac:dyDescent="0.2">
      <c r="A124" s="43">
        <f t="shared" si="8"/>
        <v>44747</v>
      </c>
      <c r="B124" s="4">
        <f t="shared" si="9"/>
        <v>19</v>
      </c>
      <c r="C124" s="4">
        <f t="shared" si="5"/>
        <v>2022</v>
      </c>
      <c r="D124" s="4">
        <f t="shared" si="6"/>
        <v>7</v>
      </c>
      <c r="E124" s="44">
        <v>115</v>
      </c>
      <c r="F124" s="53">
        <f ca="1">Proforma!$C$4*SUM('Punto de Medida'!B124:D124)/SUM('Punto de Medida'!$B$8:$D$8)</f>
        <v>1768.4500325167544</v>
      </c>
      <c r="G124" s="53">
        <f>CMG!E117</f>
        <v>336.37833000000001</v>
      </c>
      <c r="H124" s="20">
        <f t="shared" ca="1" si="7"/>
        <v>594868.26862643159</v>
      </c>
    </row>
    <row r="125" spans="1:8" x14ac:dyDescent="0.2">
      <c r="A125" s="43">
        <f t="shared" si="8"/>
        <v>44747</v>
      </c>
      <c r="B125" s="4">
        <f t="shared" si="9"/>
        <v>20</v>
      </c>
      <c r="C125" s="4">
        <f t="shared" si="5"/>
        <v>2022</v>
      </c>
      <c r="D125" s="4">
        <f t="shared" si="6"/>
        <v>7</v>
      </c>
      <c r="E125" s="44">
        <v>116</v>
      </c>
      <c r="F125" s="53">
        <f ca="1">Proforma!$C$4*SUM('Punto de Medida'!B125:D125)/SUM('Punto de Medida'!$B$8:$D$8)</f>
        <v>1779.5948689310831</v>
      </c>
      <c r="G125" s="53">
        <f>CMG!E118</f>
        <v>300.90319</v>
      </c>
      <c r="H125" s="20">
        <f t="shared" ca="1" si="7"/>
        <v>535485.7729689948</v>
      </c>
    </row>
    <row r="126" spans="1:8" x14ac:dyDescent="0.2">
      <c r="A126" s="43">
        <f t="shared" si="8"/>
        <v>44747</v>
      </c>
      <c r="B126" s="4">
        <f t="shared" si="9"/>
        <v>21</v>
      </c>
      <c r="C126" s="4">
        <f t="shared" si="5"/>
        <v>2022</v>
      </c>
      <c r="D126" s="4">
        <f t="shared" si="6"/>
        <v>7</v>
      </c>
      <c r="E126" s="44">
        <v>117</v>
      </c>
      <c r="F126" s="53">
        <f ca="1">Proforma!$C$4*SUM('Punto de Medida'!B126:D126)/SUM('Punto de Medida'!$B$8:$D$8)</f>
        <v>1760.0721484023063</v>
      </c>
      <c r="G126" s="53">
        <f>CMG!E119</f>
        <v>300.90319</v>
      </c>
      <c r="H126" s="20">
        <f t="shared" ca="1" si="7"/>
        <v>529611.32408440742</v>
      </c>
    </row>
    <row r="127" spans="1:8" x14ac:dyDescent="0.2">
      <c r="A127" s="43">
        <f t="shared" si="8"/>
        <v>44747</v>
      </c>
      <c r="B127" s="4">
        <f t="shared" si="9"/>
        <v>22</v>
      </c>
      <c r="C127" s="4">
        <f t="shared" si="5"/>
        <v>2022</v>
      </c>
      <c r="D127" s="4">
        <f t="shared" si="6"/>
        <v>7</v>
      </c>
      <c r="E127" s="44">
        <v>118</v>
      </c>
      <c r="F127" s="53">
        <f ca="1">Proforma!$C$4*SUM('Punto de Medida'!B127:D127)/SUM('Punto de Medida'!$B$8:$D$8)</f>
        <v>1841.1822858479591</v>
      </c>
      <c r="G127" s="53">
        <f>CMG!E120</f>
        <v>300.90319</v>
      </c>
      <c r="H127" s="20">
        <f t="shared" ca="1" si="7"/>
        <v>554017.62318314274</v>
      </c>
    </row>
    <row r="128" spans="1:8" x14ac:dyDescent="0.2">
      <c r="A128" s="43">
        <f t="shared" si="8"/>
        <v>44747</v>
      </c>
      <c r="B128" s="4">
        <f t="shared" si="9"/>
        <v>23</v>
      </c>
      <c r="C128" s="4">
        <f t="shared" si="5"/>
        <v>2022</v>
      </c>
      <c r="D128" s="4">
        <f t="shared" si="6"/>
        <v>7</v>
      </c>
      <c r="E128" s="44">
        <v>119</v>
      </c>
      <c r="F128" s="53">
        <f ca="1">Proforma!$C$4*SUM('Punto de Medida'!B128:D128)/SUM('Punto de Medida'!$B$8:$D$8)</f>
        <v>1858.4971572573813</v>
      </c>
      <c r="G128" s="53">
        <f>CMG!E121</f>
        <v>306.98703999999998</v>
      </c>
      <c r="H128" s="20">
        <f t="shared" ca="1" si="7"/>
        <v>570534.54115485796</v>
      </c>
    </row>
    <row r="129" spans="1:8" x14ac:dyDescent="0.2">
      <c r="A129" s="43">
        <f t="shared" si="8"/>
        <v>44747</v>
      </c>
      <c r="B129" s="4">
        <f t="shared" si="9"/>
        <v>24</v>
      </c>
      <c r="C129" s="4">
        <f t="shared" si="5"/>
        <v>2022</v>
      </c>
      <c r="D129" s="4">
        <f t="shared" si="6"/>
        <v>7</v>
      </c>
      <c r="E129" s="44">
        <v>120</v>
      </c>
      <c r="F129" s="53">
        <f ca="1">Proforma!$C$4*SUM('Punto de Medida'!B129:D129)/SUM('Punto de Medida'!$B$8:$D$8)</f>
        <v>1849.9405716832321</v>
      </c>
      <c r="G129" s="53">
        <f>CMG!E122</f>
        <v>361.72305</v>
      </c>
      <c r="H129" s="20">
        <f t="shared" ca="1" si="7"/>
        <v>669166.14590800239</v>
      </c>
    </row>
    <row r="130" spans="1:8" x14ac:dyDescent="0.2">
      <c r="A130" s="43">
        <f t="shared" si="8"/>
        <v>44748</v>
      </c>
      <c r="B130" s="4">
        <f t="shared" si="9"/>
        <v>1</v>
      </c>
      <c r="C130" s="4">
        <f t="shared" si="5"/>
        <v>2022</v>
      </c>
      <c r="D130" s="4">
        <f t="shared" si="6"/>
        <v>7</v>
      </c>
      <c r="E130" s="44">
        <v>121</v>
      </c>
      <c r="F130" s="53">
        <f ca="1">Proforma!$C$4*SUM('Punto de Medida'!B130:D130)/SUM('Punto de Medida'!$B$8:$D$8)</f>
        <v>1717.7750336327379</v>
      </c>
      <c r="G130" s="53">
        <f>CMG!E123</f>
        <v>361.87583000000001</v>
      </c>
      <c r="H130" s="20">
        <f t="shared" ca="1" si="7"/>
        <v>621621.266049125</v>
      </c>
    </row>
    <row r="131" spans="1:8" x14ac:dyDescent="0.2">
      <c r="A131" s="43">
        <f t="shared" si="8"/>
        <v>44748</v>
      </c>
      <c r="B131" s="4">
        <f t="shared" si="9"/>
        <v>2</v>
      </c>
      <c r="C131" s="4">
        <f t="shared" si="5"/>
        <v>2022</v>
      </c>
      <c r="D131" s="4">
        <f t="shared" si="6"/>
        <v>7</v>
      </c>
      <c r="E131" s="44">
        <v>122</v>
      </c>
      <c r="F131" s="53">
        <f ca="1">Proforma!$C$4*SUM('Punto de Medida'!B131:D131)/SUM('Punto de Medida'!$B$8:$D$8)</f>
        <v>1125.0500189489278</v>
      </c>
      <c r="G131" s="53">
        <f>CMG!E124</f>
        <v>292.27397999999999</v>
      </c>
      <c r="H131" s="20">
        <f t="shared" ca="1" si="7"/>
        <v>328822.84673727857</v>
      </c>
    </row>
    <row r="132" spans="1:8" x14ac:dyDescent="0.2">
      <c r="A132" s="43">
        <f t="shared" si="8"/>
        <v>44748</v>
      </c>
      <c r="B132" s="4">
        <f t="shared" si="9"/>
        <v>3</v>
      </c>
      <c r="C132" s="4">
        <f t="shared" si="5"/>
        <v>2022</v>
      </c>
      <c r="D132" s="4">
        <f t="shared" si="6"/>
        <v>7</v>
      </c>
      <c r="E132" s="44">
        <v>123</v>
      </c>
      <c r="F132" s="53">
        <f ca="1">Proforma!$C$4*SUM('Punto de Medida'!B132:D132)/SUM('Punto de Medida'!$B$8:$D$8)</f>
        <v>1289.6142717088719</v>
      </c>
      <c r="G132" s="53">
        <f>CMG!E125</f>
        <v>0</v>
      </c>
      <c r="H132" s="20">
        <f t="shared" ca="1" si="7"/>
        <v>0</v>
      </c>
    </row>
    <row r="133" spans="1:8" x14ac:dyDescent="0.2">
      <c r="A133" s="43">
        <f t="shared" si="8"/>
        <v>44748</v>
      </c>
      <c r="B133" s="4">
        <f t="shared" si="9"/>
        <v>4</v>
      </c>
      <c r="C133" s="4">
        <f t="shared" si="5"/>
        <v>2022</v>
      </c>
      <c r="D133" s="4">
        <f t="shared" si="6"/>
        <v>7</v>
      </c>
      <c r="E133" s="44">
        <v>124</v>
      </c>
      <c r="F133" s="53">
        <f ca="1">Proforma!$C$4*SUM('Punto de Medida'!B133:D133)/SUM('Punto de Medida'!$B$8:$D$8)</f>
        <v>1504.5653996879953</v>
      </c>
      <c r="G133" s="53">
        <f>CMG!E126</f>
        <v>0</v>
      </c>
      <c r="H133" s="20">
        <f t="shared" ca="1" si="7"/>
        <v>0</v>
      </c>
    </row>
    <row r="134" spans="1:8" x14ac:dyDescent="0.2">
      <c r="A134" s="43">
        <f t="shared" si="8"/>
        <v>44748</v>
      </c>
      <c r="B134" s="4">
        <f t="shared" si="9"/>
        <v>5</v>
      </c>
      <c r="C134" s="4">
        <f t="shared" si="5"/>
        <v>2022</v>
      </c>
      <c r="D134" s="4">
        <f t="shared" si="6"/>
        <v>7</v>
      </c>
      <c r="E134" s="44">
        <v>125</v>
      </c>
      <c r="F134" s="53">
        <f ca="1">Proforma!$C$4*SUM('Punto de Medida'!B134:D134)/SUM('Punto de Medida'!$B$8:$D$8)</f>
        <v>1401.8145528691168</v>
      </c>
      <c r="G134" s="53">
        <f>CMG!E127</f>
        <v>27.863</v>
      </c>
      <c r="H134" s="20">
        <f t="shared" ca="1" si="7"/>
        <v>39058.758886592201</v>
      </c>
    </row>
    <row r="135" spans="1:8" x14ac:dyDescent="0.2">
      <c r="A135" s="43">
        <f t="shared" si="8"/>
        <v>44748</v>
      </c>
      <c r="B135" s="4">
        <f t="shared" si="9"/>
        <v>6</v>
      </c>
      <c r="C135" s="4">
        <f t="shared" si="5"/>
        <v>2022</v>
      </c>
      <c r="D135" s="4">
        <f t="shared" si="6"/>
        <v>7</v>
      </c>
      <c r="E135" s="44">
        <v>126</v>
      </c>
      <c r="F135" s="53">
        <f ca="1">Proforma!$C$4*SUM('Punto de Medida'!B135:D135)/SUM('Punto de Medida'!$B$8:$D$8)</f>
        <v>1497.1467637709584</v>
      </c>
      <c r="G135" s="53">
        <f>CMG!E128</f>
        <v>278.62074000000001</v>
      </c>
      <c r="H135" s="20">
        <f t="shared" ca="1" si="7"/>
        <v>417136.13921046961</v>
      </c>
    </row>
    <row r="136" spans="1:8" x14ac:dyDescent="0.2">
      <c r="A136" s="43">
        <f t="shared" si="8"/>
        <v>44748</v>
      </c>
      <c r="B136" s="4">
        <f t="shared" si="9"/>
        <v>7</v>
      </c>
      <c r="C136" s="4">
        <f t="shared" si="5"/>
        <v>2022</v>
      </c>
      <c r="D136" s="4">
        <f t="shared" si="6"/>
        <v>7</v>
      </c>
      <c r="E136" s="44">
        <v>127</v>
      </c>
      <c r="F136" s="53">
        <f ca="1">Proforma!$C$4*SUM('Punto de Medida'!B136:D136)/SUM('Punto de Medida'!$B$8:$D$8)</f>
        <v>1643.4589954586791</v>
      </c>
      <c r="G136" s="53">
        <f>CMG!E129</f>
        <v>327.35316</v>
      </c>
      <c r="H136" s="20">
        <f t="shared" ca="1" si="7"/>
        <v>537991.49549382424</v>
      </c>
    </row>
    <row r="137" spans="1:8" x14ac:dyDescent="0.2">
      <c r="A137" s="43">
        <f t="shared" si="8"/>
        <v>44748</v>
      </c>
      <c r="B137" s="4">
        <f t="shared" si="9"/>
        <v>8</v>
      </c>
      <c r="C137" s="4">
        <f t="shared" si="5"/>
        <v>2022</v>
      </c>
      <c r="D137" s="4">
        <f t="shared" si="6"/>
        <v>7</v>
      </c>
      <c r="E137" s="44">
        <v>128</v>
      </c>
      <c r="F137" s="53">
        <f ca="1">Proforma!$C$4*SUM('Punto de Medida'!B137:D137)/SUM('Punto de Medida'!$B$8:$D$8)</f>
        <v>1339.1973908056807</v>
      </c>
      <c r="G137" s="53">
        <f>CMG!E130</f>
        <v>361.87583000000001</v>
      </c>
      <c r="H137" s="20">
        <f t="shared" ca="1" si="7"/>
        <v>484623.16733164008</v>
      </c>
    </row>
    <row r="138" spans="1:8" x14ac:dyDescent="0.2">
      <c r="A138" s="43">
        <f t="shared" si="8"/>
        <v>44748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7</v>
      </c>
      <c r="E138" s="44">
        <v>129</v>
      </c>
      <c r="F138" s="53">
        <f ca="1">Proforma!$C$4*SUM('Punto de Medida'!B138:D138)/SUM('Punto de Medida'!$B$8:$D$8)</f>
        <v>1068.3347809869658</v>
      </c>
      <c r="G138" s="53">
        <f>CMG!E131</f>
        <v>368.77665000000002</v>
      </c>
      <c r="H138" s="20">
        <f t="shared" ca="1" si="7"/>
        <v>393976.92161085695</v>
      </c>
    </row>
    <row r="139" spans="1:8" x14ac:dyDescent="0.2">
      <c r="A139" s="43">
        <f t="shared" si="8"/>
        <v>44748</v>
      </c>
      <c r="B139" s="4">
        <f t="shared" si="9"/>
        <v>10</v>
      </c>
      <c r="C139" s="4">
        <f t="shared" si="10"/>
        <v>2022</v>
      </c>
      <c r="D139" s="4">
        <f t="shared" si="11"/>
        <v>7</v>
      </c>
      <c r="E139" s="44">
        <v>130</v>
      </c>
      <c r="F139" s="53">
        <f ca="1">Proforma!$C$4*SUM('Punto de Medida'!B139:D139)/SUM('Punto de Medida'!$B$8:$D$8)</f>
        <v>1003.2362473972952</v>
      </c>
      <c r="G139" s="53">
        <f>CMG!E132</f>
        <v>368.77665000000002</v>
      </c>
      <c r="H139" s="20">
        <f t="shared" ref="H139:H202" ca="1" si="12">F139*G139</f>
        <v>369970.10247374576</v>
      </c>
    </row>
    <row r="140" spans="1:8" x14ac:dyDescent="0.2">
      <c r="A140" s="43">
        <f t="shared" ref="A140:A203" si="13">IF(B139=24,A139+1,A139)</f>
        <v>44748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7</v>
      </c>
      <c r="E140" s="44">
        <v>131</v>
      </c>
      <c r="F140" s="53">
        <f ca="1">Proforma!$C$4*SUM('Punto de Medida'!B140:D140)/SUM('Punto de Medida'!$B$8:$D$8)</f>
        <v>1121.9751307273048</v>
      </c>
      <c r="G140" s="53">
        <f>CMG!E133</f>
        <v>369.34244999999999</v>
      </c>
      <c r="H140" s="20">
        <f t="shared" ca="1" si="12"/>
        <v>414393.04362189298</v>
      </c>
    </row>
    <row r="141" spans="1:8" x14ac:dyDescent="0.2">
      <c r="A141" s="43">
        <f t="shared" si="13"/>
        <v>44748</v>
      </c>
      <c r="B141" s="4">
        <f t="shared" si="14"/>
        <v>12</v>
      </c>
      <c r="C141" s="4">
        <f t="shared" si="10"/>
        <v>2022</v>
      </c>
      <c r="D141" s="4">
        <f t="shared" si="11"/>
        <v>7</v>
      </c>
      <c r="E141" s="44">
        <v>132</v>
      </c>
      <c r="F141" s="53">
        <f ca="1">Proforma!$C$4*SUM('Punto de Medida'!B141:D141)/SUM('Punto de Medida'!$B$8:$D$8)</f>
        <v>1594.219998486024</v>
      </c>
      <c r="G141" s="53">
        <f>CMG!E134</f>
        <v>369.11056000000002</v>
      </c>
      <c r="H141" s="20">
        <f t="shared" ca="1" si="12"/>
        <v>588443.43640437548</v>
      </c>
    </row>
    <row r="142" spans="1:8" x14ac:dyDescent="0.2">
      <c r="A142" s="43">
        <f t="shared" si="13"/>
        <v>44748</v>
      </c>
      <c r="B142" s="4">
        <f t="shared" si="14"/>
        <v>13</v>
      </c>
      <c r="C142" s="4">
        <f t="shared" si="10"/>
        <v>2022</v>
      </c>
      <c r="D142" s="4">
        <f t="shared" si="11"/>
        <v>7</v>
      </c>
      <c r="E142" s="44">
        <v>133</v>
      </c>
      <c r="F142" s="53">
        <f ca="1">Proforma!$C$4*SUM('Punto de Medida'!B142:D142)/SUM('Punto de Medida'!$B$8:$D$8)</f>
        <v>1763.5901400510525</v>
      </c>
      <c r="G142" s="53">
        <f>CMG!E135</f>
        <v>368.77665000000002</v>
      </c>
      <c r="H142" s="20">
        <f t="shared" ca="1" si="12"/>
        <v>650370.86382105795</v>
      </c>
    </row>
    <row r="143" spans="1:8" x14ac:dyDescent="0.2">
      <c r="A143" s="43">
        <f t="shared" si="13"/>
        <v>44748</v>
      </c>
      <c r="B143" s="4">
        <f t="shared" si="14"/>
        <v>14</v>
      </c>
      <c r="C143" s="4">
        <f t="shared" si="10"/>
        <v>2022</v>
      </c>
      <c r="D143" s="4">
        <f t="shared" si="11"/>
        <v>7</v>
      </c>
      <c r="E143" s="44">
        <v>134</v>
      </c>
      <c r="F143" s="53">
        <f ca="1">Proforma!$C$4*SUM('Punto de Medida'!B143:D143)/SUM('Punto de Medida'!$B$8:$D$8)</f>
        <v>1750.7451013743237</v>
      </c>
      <c r="G143" s="53">
        <f>CMG!E136</f>
        <v>368.77665000000002</v>
      </c>
      <c r="H143" s="20">
        <f t="shared" ca="1" si="12"/>
        <v>645633.91348873347</v>
      </c>
    </row>
    <row r="144" spans="1:8" x14ac:dyDescent="0.2">
      <c r="A144" s="43">
        <f t="shared" si="13"/>
        <v>44748</v>
      </c>
      <c r="B144" s="4">
        <f t="shared" si="14"/>
        <v>15</v>
      </c>
      <c r="C144" s="4">
        <f t="shared" si="10"/>
        <v>2022</v>
      </c>
      <c r="D144" s="4">
        <f t="shared" si="11"/>
        <v>7</v>
      </c>
      <c r="E144" s="44">
        <v>135</v>
      </c>
      <c r="F144" s="53">
        <f ca="1">Proforma!$C$4*SUM('Punto de Medida'!B144:D144)/SUM('Punto de Medida'!$B$8:$D$8)</f>
        <v>1766.4350119489886</v>
      </c>
      <c r="G144" s="53">
        <f>CMG!E137</f>
        <v>368.77665000000002</v>
      </c>
      <c r="H144" s="20">
        <f t="shared" ca="1" si="12"/>
        <v>651419.98614925798</v>
      </c>
    </row>
    <row r="145" spans="1:8" x14ac:dyDescent="0.2">
      <c r="A145" s="43">
        <f t="shared" si="13"/>
        <v>44748</v>
      </c>
      <c r="B145" s="4">
        <f t="shared" si="14"/>
        <v>16</v>
      </c>
      <c r="C145" s="4">
        <f t="shared" si="10"/>
        <v>2022</v>
      </c>
      <c r="D145" s="4">
        <f t="shared" si="11"/>
        <v>7</v>
      </c>
      <c r="E145" s="44">
        <v>136</v>
      </c>
      <c r="F145" s="53">
        <f ca="1">Proforma!$C$4*SUM('Punto de Medida'!B145:D145)/SUM('Punto de Medida'!$B$8:$D$8)</f>
        <v>1568.1240158971218</v>
      </c>
      <c r="G145" s="53">
        <f>CMG!E138</f>
        <v>368.77665000000002</v>
      </c>
      <c r="H145" s="20">
        <f t="shared" ca="1" si="12"/>
        <v>578287.52136708738</v>
      </c>
    </row>
    <row r="146" spans="1:8" x14ac:dyDescent="0.2">
      <c r="A146" s="43">
        <f t="shared" si="13"/>
        <v>44748</v>
      </c>
      <c r="B146" s="4">
        <f t="shared" si="14"/>
        <v>17</v>
      </c>
      <c r="C146" s="4">
        <f t="shared" si="10"/>
        <v>2022</v>
      </c>
      <c r="D146" s="4">
        <f t="shared" si="11"/>
        <v>7</v>
      </c>
      <c r="E146" s="44">
        <v>137</v>
      </c>
      <c r="F146" s="53">
        <f ca="1">Proforma!$C$4*SUM('Punto de Medida'!B146:D146)/SUM('Punto de Medida'!$B$8:$D$8)</f>
        <v>1587.2222149311096</v>
      </c>
      <c r="G146" s="53">
        <f>CMG!E139</f>
        <v>368.77665000000002</v>
      </c>
      <c r="H146" s="20">
        <f t="shared" ca="1" si="12"/>
        <v>585330.49122787465</v>
      </c>
    </row>
    <row r="147" spans="1:8" x14ac:dyDescent="0.2">
      <c r="A147" s="43">
        <f t="shared" si="13"/>
        <v>44748</v>
      </c>
      <c r="B147" s="4">
        <f t="shared" si="14"/>
        <v>18</v>
      </c>
      <c r="C147" s="4">
        <f t="shared" si="10"/>
        <v>2022</v>
      </c>
      <c r="D147" s="4">
        <f t="shared" si="11"/>
        <v>7</v>
      </c>
      <c r="E147" s="44">
        <v>138</v>
      </c>
      <c r="F147" s="53">
        <f ca="1">Proforma!$C$4*SUM('Punto de Medida'!B147:D147)/SUM('Punto de Medida'!$B$8:$D$8)</f>
        <v>1522.7140871156737</v>
      </c>
      <c r="G147" s="53">
        <f>CMG!E140</f>
        <v>368.77665000000002</v>
      </c>
      <c r="H147" s="20">
        <f t="shared" ca="1" si="12"/>
        <v>561541.39995432633</v>
      </c>
    </row>
    <row r="148" spans="1:8" x14ac:dyDescent="0.2">
      <c r="A148" s="43">
        <f t="shared" si="13"/>
        <v>44748</v>
      </c>
      <c r="B148" s="4">
        <f t="shared" si="14"/>
        <v>19</v>
      </c>
      <c r="C148" s="4">
        <f t="shared" si="10"/>
        <v>2022</v>
      </c>
      <c r="D148" s="4">
        <f t="shared" si="11"/>
        <v>7</v>
      </c>
      <c r="E148" s="44">
        <v>139</v>
      </c>
      <c r="F148" s="53">
        <f ca="1">Proforma!$C$4*SUM('Punto de Medida'!B148:D148)/SUM('Punto de Medida'!$B$8:$D$8)</f>
        <v>1385.8123037053083</v>
      </c>
      <c r="G148" s="53">
        <f>CMG!E141</f>
        <v>365.50247000000002</v>
      </c>
      <c r="H148" s="20">
        <f t="shared" ca="1" si="12"/>
        <v>506517.81996068038</v>
      </c>
    </row>
    <row r="149" spans="1:8" x14ac:dyDescent="0.2">
      <c r="A149" s="43">
        <f t="shared" si="13"/>
        <v>44748</v>
      </c>
      <c r="B149" s="4">
        <f t="shared" si="14"/>
        <v>20</v>
      </c>
      <c r="C149" s="4">
        <f t="shared" si="10"/>
        <v>2022</v>
      </c>
      <c r="D149" s="4">
        <f t="shared" si="11"/>
        <v>7</v>
      </c>
      <c r="E149" s="44">
        <v>140</v>
      </c>
      <c r="F149" s="53">
        <f ca="1">Proforma!$C$4*SUM('Punto de Medida'!B149:D149)/SUM('Punto de Medida'!$B$8:$D$8)</f>
        <v>1265.4294376877426</v>
      </c>
      <c r="G149" s="53">
        <f>CMG!E142</f>
        <v>365.50247000000002</v>
      </c>
      <c r="H149" s="20">
        <f t="shared" ca="1" si="12"/>
        <v>462517.58508558106</v>
      </c>
    </row>
    <row r="150" spans="1:8" x14ac:dyDescent="0.2">
      <c r="A150" s="43">
        <f t="shared" si="13"/>
        <v>44748</v>
      </c>
      <c r="B150" s="4">
        <f t="shared" si="14"/>
        <v>21</v>
      </c>
      <c r="C150" s="4">
        <f t="shared" si="10"/>
        <v>2022</v>
      </c>
      <c r="D150" s="4">
        <f t="shared" si="11"/>
        <v>7</v>
      </c>
      <c r="E150" s="44">
        <v>141</v>
      </c>
      <c r="F150" s="53">
        <f ca="1">Proforma!$C$4*SUM('Punto de Medida'!B150:D150)/SUM('Punto de Medida'!$B$8:$D$8)</f>
        <v>1323.7154300991258</v>
      </c>
      <c r="G150" s="53">
        <f>CMG!E143</f>
        <v>365.50247000000002</v>
      </c>
      <c r="H150" s="20">
        <f t="shared" ca="1" si="12"/>
        <v>483821.25927834283</v>
      </c>
    </row>
    <row r="151" spans="1:8" x14ac:dyDescent="0.2">
      <c r="A151" s="43">
        <f t="shared" si="13"/>
        <v>44748</v>
      </c>
      <c r="B151" s="4">
        <f t="shared" si="14"/>
        <v>22</v>
      </c>
      <c r="C151" s="4">
        <f t="shared" si="10"/>
        <v>2022</v>
      </c>
      <c r="D151" s="4">
        <f t="shared" si="11"/>
        <v>7</v>
      </c>
      <c r="E151" s="44">
        <v>142</v>
      </c>
      <c r="F151" s="53">
        <f ca="1">Proforma!$C$4*SUM('Punto de Medida'!B151:D151)/SUM('Punto de Medida'!$B$8:$D$8)</f>
        <v>1209.1235864662954</v>
      </c>
      <c r="G151" s="53">
        <f>CMG!E144</f>
        <v>365.50247000000002</v>
      </c>
      <c r="H151" s="20">
        <f t="shared" ca="1" si="12"/>
        <v>441937.65738868952</v>
      </c>
    </row>
    <row r="152" spans="1:8" x14ac:dyDescent="0.2">
      <c r="A152" s="43">
        <f t="shared" si="13"/>
        <v>44748</v>
      </c>
      <c r="B152" s="4">
        <f t="shared" si="14"/>
        <v>23</v>
      </c>
      <c r="C152" s="4">
        <f t="shared" si="10"/>
        <v>2022</v>
      </c>
      <c r="D152" s="4">
        <f t="shared" si="11"/>
        <v>7</v>
      </c>
      <c r="E152" s="44">
        <v>143</v>
      </c>
      <c r="F152" s="53">
        <f ca="1">Proforma!$C$4*SUM('Punto de Medida'!B152:D152)/SUM('Punto de Medida'!$B$8:$D$8)</f>
        <v>1282.0390203870422</v>
      </c>
      <c r="G152" s="53">
        <f>CMG!E145</f>
        <v>365.50247000000002</v>
      </c>
      <c r="H152" s="20">
        <f t="shared" ca="1" si="12"/>
        <v>468588.4285878443</v>
      </c>
    </row>
    <row r="153" spans="1:8" x14ac:dyDescent="0.2">
      <c r="A153" s="43">
        <f t="shared" si="13"/>
        <v>44748</v>
      </c>
      <c r="B153" s="4">
        <f t="shared" si="14"/>
        <v>24</v>
      </c>
      <c r="C153" s="4">
        <f t="shared" si="10"/>
        <v>2022</v>
      </c>
      <c r="D153" s="4">
        <f t="shared" si="11"/>
        <v>7</v>
      </c>
      <c r="E153" s="44">
        <v>144</v>
      </c>
      <c r="F153" s="53">
        <f ca="1">Proforma!$C$4*SUM('Punto de Medida'!B153:D153)/SUM('Punto de Medida'!$B$8:$D$8)</f>
        <v>1212.1638680538888</v>
      </c>
      <c r="G153" s="53">
        <f>CMG!E146</f>
        <v>365.50247000000002</v>
      </c>
      <c r="H153" s="20">
        <f t="shared" ca="1" si="12"/>
        <v>443048.88781845046</v>
      </c>
    </row>
    <row r="154" spans="1:8" x14ac:dyDescent="0.2">
      <c r="A154" s="43">
        <f t="shared" si="13"/>
        <v>44749</v>
      </c>
      <c r="B154" s="4">
        <f t="shared" si="14"/>
        <v>1</v>
      </c>
      <c r="C154" s="4">
        <f t="shared" si="10"/>
        <v>2022</v>
      </c>
      <c r="D154" s="4">
        <f t="shared" si="11"/>
        <v>7</v>
      </c>
      <c r="E154" s="44">
        <v>145</v>
      </c>
      <c r="F154" s="53">
        <f ca="1">Proforma!$C$4*SUM('Punto de Medida'!B154:D154)/SUM('Punto de Medida'!$B$8:$D$8)</f>
        <v>1175.1384365646097</v>
      </c>
      <c r="G154" s="53">
        <f>CMG!E147</f>
        <v>369.73867999999999</v>
      </c>
      <c r="H154" s="20">
        <f t="shared" ca="1" si="12"/>
        <v>434494.13435266254</v>
      </c>
    </row>
    <row r="155" spans="1:8" x14ac:dyDescent="0.2">
      <c r="A155" s="43">
        <f t="shared" si="13"/>
        <v>44749</v>
      </c>
      <c r="B155" s="4">
        <f t="shared" si="14"/>
        <v>2</v>
      </c>
      <c r="C155" s="4">
        <f t="shared" si="10"/>
        <v>2022</v>
      </c>
      <c r="D155" s="4">
        <f t="shared" si="11"/>
        <v>7</v>
      </c>
      <c r="E155" s="44">
        <v>146</v>
      </c>
      <c r="F155" s="53">
        <f ca="1">Proforma!$C$4*SUM('Punto de Medida'!B155:D155)/SUM('Punto de Medida'!$B$8:$D$8)</f>
        <v>933.22020169225755</v>
      </c>
      <c r="G155" s="53">
        <f>CMG!E148</f>
        <v>369.73867999999999</v>
      </c>
      <c r="H155" s="20">
        <f t="shared" ca="1" si="12"/>
        <v>345047.60552302905</v>
      </c>
    </row>
    <row r="156" spans="1:8" x14ac:dyDescent="0.2">
      <c r="A156" s="43">
        <f t="shared" si="13"/>
        <v>44749</v>
      </c>
      <c r="B156" s="4">
        <f t="shared" si="14"/>
        <v>3</v>
      </c>
      <c r="C156" s="4">
        <f t="shared" si="10"/>
        <v>2022</v>
      </c>
      <c r="D156" s="4">
        <f t="shared" si="11"/>
        <v>7</v>
      </c>
      <c r="E156" s="44">
        <v>147</v>
      </c>
      <c r="F156" s="53">
        <f ca="1">Proforma!$C$4*SUM('Punto de Medida'!B156:D156)/SUM('Punto de Medida'!$B$8:$D$8)</f>
        <v>815.4825790485371</v>
      </c>
      <c r="G156" s="53">
        <f>CMG!E149</f>
        <v>364.85386</v>
      </c>
      <c r="H156" s="20">
        <f t="shared" ca="1" si="12"/>
        <v>297531.96672861389</v>
      </c>
    </row>
    <row r="157" spans="1:8" x14ac:dyDescent="0.2">
      <c r="A157" s="43">
        <f t="shared" si="13"/>
        <v>44749</v>
      </c>
      <c r="B157" s="4">
        <f t="shared" si="14"/>
        <v>4</v>
      </c>
      <c r="C157" s="4">
        <f t="shared" si="10"/>
        <v>2022</v>
      </c>
      <c r="D157" s="4">
        <f t="shared" si="11"/>
        <v>7</v>
      </c>
      <c r="E157" s="44">
        <v>148</v>
      </c>
      <c r="F157" s="53">
        <f ca="1">Proforma!$C$4*SUM('Punto de Medida'!B157:D157)/SUM('Punto de Medida'!$B$8:$D$8)</f>
        <v>1017.7196918875676</v>
      </c>
      <c r="G157" s="53">
        <f>CMG!E150</f>
        <v>311.06385</v>
      </c>
      <c r="H157" s="20">
        <f t="shared" ca="1" si="12"/>
        <v>316575.80557936052</v>
      </c>
    </row>
    <row r="158" spans="1:8" x14ac:dyDescent="0.2">
      <c r="A158" s="43">
        <f t="shared" si="13"/>
        <v>44749</v>
      </c>
      <c r="B158" s="4">
        <f t="shared" si="14"/>
        <v>5</v>
      </c>
      <c r="C158" s="4">
        <f t="shared" si="10"/>
        <v>2022</v>
      </c>
      <c r="D158" s="4">
        <f t="shared" si="11"/>
        <v>7</v>
      </c>
      <c r="E158" s="44">
        <v>149</v>
      </c>
      <c r="F158" s="53">
        <f ca="1">Proforma!$C$4*SUM('Punto de Medida'!B158:D158)/SUM('Punto de Medida'!$B$8:$D$8)</f>
        <v>1183.2202565421996</v>
      </c>
      <c r="G158" s="53">
        <f>CMG!E151</f>
        <v>311.06385</v>
      </c>
      <c r="H158" s="20">
        <f t="shared" ca="1" si="12"/>
        <v>368057.04839800432</v>
      </c>
    </row>
    <row r="159" spans="1:8" x14ac:dyDescent="0.2">
      <c r="A159" s="43">
        <f t="shared" si="13"/>
        <v>44749</v>
      </c>
      <c r="B159" s="4">
        <f t="shared" si="14"/>
        <v>6</v>
      </c>
      <c r="C159" s="4">
        <f t="shared" si="10"/>
        <v>2022</v>
      </c>
      <c r="D159" s="4">
        <f t="shared" si="11"/>
        <v>7</v>
      </c>
      <c r="E159" s="44">
        <v>150</v>
      </c>
      <c r="F159" s="53">
        <f ca="1">Proforma!$C$4*SUM('Punto de Medida'!B159:D159)/SUM('Punto de Medida'!$B$8:$D$8)</f>
        <v>1201.2136552394688</v>
      </c>
      <c r="G159" s="53">
        <f>CMG!E152</f>
        <v>172.57191</v>
      </c>
      <c r="H159" s="20">
        <f t="shared" ca="1" si="12"/>
        <v>207295.73480275663</v>
      </c>
    </row>
    <row r="160" spans="1:8" x14ac:dyDescent="0.2">
      <c r="A160" s="43">
        <f t="shared" si="13"/>
        <v>44749</v>
      </c>
      <c r="B160" s="4">
        <f t="shared" si="14"/>
        <v>7</v>
      </c>
      <c r="C160" s="4">
        <f t="shared" si="10"/>
        <v>2022</v>
      </c>
      <c r="D160" s="4">
        <f t="shared" si="11"/>
        <v>7</v>
      </c>
      <c r="E160" s="44">
        <v>151</v>
      </c>
      <c r="F160" s="53">
        <f ca="1">Proforma!$C$4*SUM('Punto de Medida'!B160:D160)/SUM('Punto de Medida'!$B$8:$D$8)</f>
        <v>943.86574595008437</v>
      </c>
      <c r="G160" s="53">
        <f>CMG!E153</f>
        <v>233.6275</v>
      </c>
      <c r="H160" s="20">
        <f t="shared" ca="1" si="12"/>
        <v>220512.99456195332</v>
      </c>
    </row>
    <row r="161" spans="1:8" x14ac:dyDescent="0.2">
      <c r="A161" s="43">
        <f t="shared" si="13"/>
        <v>44749</v>
      </c>
      <c r="B161" s="4">
        <f t="shared" si="14"/>
        <v>8</v>
      </c>
      <c r="C161" s="4">
        <f t="shared" si="10"/>
        <v>2022</v>
      </c>
      <c r="D161" s="4">
        <f t="shared" si="11"/>
        <v>7</v>
      </c>
      <c r="E161" s="44">
        <v>152</v>
      </c>
      <c r="F161" s="53">
        <f ca="1">Proforma!$C$4*SUM('Punto de Medida'!B161:D161)/SUM('Punto de Medida'!$B$8:$D$8)</f>
        <v>661.60989422326634</v>
      </c>
      <c r="G161" s="53">
        <f>CMG!E154</f>
        <v>358.98257999999998</v>
      </c>
      <c r="H161" s="20">
        <f t="shared" ca="1" si="12"/>
        <v>237506.42678179525</v>
      </c>
    </row>
    <row r="162" spans="1:8" x14ac:dyDescent="0.2">
      <c r="A162" s="43">
        <f t="shared" si="13"/>
        <v>44749</v>
      </c>
      <c r="B162" s="4">
        <f t="shared" si="14"/>
        <v>9</v>
      </c>
      <c r="C162" s="4">
        <f t="shared" si="10"/>
        <v>2022</v>
      </c>
      <c r="D162" s="4">
        <f t="shared" si="11"/>
        <v>7</v>
      </c>
      <c r="E162" s="44">
        <v>153</v>
      </c>
      <c r="F162" s="53">
        <f ca="1">Proforma!$C$4*SUM('Punto de Medida'!B162:D162)/SUM('Punto de Medida'!$B$8:$D$8)</f>
        <v>903.74280217948706</v>
      </c>
      <c r="G162" s="53">
        <f>CMG!E155</f>
        <v>359.39992000000001</v>
      </c>
      <c r="H162" s="20">
        <f t="shared" ca="1" si="12"/>
        <v>324805.0908038835</v>
      </c>
    </row>
    <row r="163" spans="1:8" x14ac:dyDescent="0.2">
      <c r="A163" s="43">
        <f t="shared" si="13"/>
        <v>44749</v>
      </c>
      <c r="B163" s="4">
        <f t="shared" si="14"/>
        <v>10</v>
      </c>
      <c r="C163" s="4">
        <f t="shared" si="10"/>
        <v>2022</v>
      </c>
      <c r="D163" s="4">
        <f t="shared" si="11"/>
        <v>7</v>
      </c>
      <c r="E163" s="44">
        <v>154</v>
      </c>
      <c r="F163" s="53">
        <f ca="1">Proforma!$C$4*SUM('Punto de Medida'!B163:D163)/SUM('Punto de Medida'!$B$8:$D$8)</f>
        <v>719.07385245725197</v>
      </c>
      <c r="G163" s="53">
        <f>CMG!E156</f>
        <v>374.23462000000001</v>
      </c>
      <c r="H163" s="20">
        <f t="shared" ca="1" si="12"/>
        <v>269102.32992627576</v>
      </c>
    </row>
    <row r="164" spans="1:8" x14ac:dyDescent="0.2">
      <c r="A164" s="43">
        <f t="shared" si="13"/>
        <v>44749</v>
      </c>
      <c r="B164" s="4">
        <f t="shared" si="14"/>
        <v>11</v>
      </c>
      <c r="C164" s="4">
        <f t="shared" si="10"/>
        <v>2022</v>
      </c>
      <c r="D164" s="4">
        <f t="shared" si="11"/>
        <v>7</v>
      </c>
      <c r="E164" s="44">
        <v>155</v>
      </c>
      <c r="F164" s="53">
        <f ca="1">Proforma!$C$4*SUM('Punto de Medida'!B164:D164)/SUM('Punto de Medida'!$B$8:$D$8)</f>
        <v>545.85534531167048</v>
      </c>
      <c r="G164" s="53">
        <f>CMG!E157</f>
        <v>374.23462000000001</v>
      </c>
      <c r="H164" s="20">
        <f t="shared" ca="1" si="12"/>
        <v>204277.9677276818</v>
      </c>
    </row>
    <row r="165" spans="1:8" x14ac:dyDescent="0.2">
      <c r="A165" s="43">
        <f t="shared" si="13"/>
        <v>44749</v>
      </c>
      <c r="B165" s="4">
        <f t="shared" si="14"/>
        <v>12</v>
      </c>
      <c r="C165" s="4">
        <f t="shared" si="10"/>
        <v>2022</v>
      </c>
      <c r="D165" s="4">
        <f t="shared" si="11"/>
        <v>7</v>
      </c>
      <c r="E165" s="44">
        <v>156</v>
      </c>
      <c r="F165" s="53">
        <f ca="1">Proforma!$C$4*SUM('Punto de Medida'!B165:D165)/SUM('Punto de Medida'!$B$8:$D$8)</f>
        <v>560.30288658132122</v>
      </c>
      <c r="G165" s="53">
        <f>CMG!E158</f>
        <v>374.23462000000001</v>
      </c>
      <c r="H165" s="20">
        <f t="shared" ca="1" si="12"/>
        <v>209684.73784466385</v>
      </c>
    </row>
    <row r="166" spans="1:8" x14ac:dyDescent="0.2">
      <c r="A166" s="43">
        <f t="shared" si="13"/>
        <v>44749</v>
      </c>
      <c r="B166" s="4">
        <f t="shared" si="14"/>
        <v>13</v>
      </c>
      <c r="C166" s="4">
        <f t="shared" si="10"/>
        <v>2022</v>
      </c>
      <c r="D166" s="4">
        <f t="shared" si="11"/>
        <v>7</v>
      </c>
      <c r="E166" s="44">
        <v>157</v>
      </c>
      <c r="F166" s="53">
        <f ca="1">Proforma!$C$4*SUM('Punto de Medida'!B166:D166)/SUM('Punto de Medida'!$B$8:$D$8)</f>
        <v>549.90253124757567</v>
      </c>
      <c r="G166" s="53">
        <f>CMG!E159</f>
        <v>374.23462000000001</v>
      </c>
      <c r="H166" s="20">
        <f t="shared" ca="1" si="12"/>
        <v>205792.56481847461</v>
      </c>
    </row>
    <row r="167" spans="1:8" x14ac:dyDescent="0.2">
      <c r="A167" s="43">
        <f t="shared" si="13"/>
        <v>44749</v>
      </c>
      <c r="B167" s="4">
        <f t="shared" si="14"/>
        <v>14</v>
      </c>
      <c r="C167" s="4">
        <f t="shared" si="10"/>
        <v>2022</v>
      </c>
      <c r="D167" s="4">
        <f t="shared" si="11"/>
        <v>7</v>
      </c>
      <c r="E167" s="44">
        <v>158</v>
      </c>
      <c r="F167" s="53">
        <f ca="1">Proforma!$C$4*SUM('Punto de Medida'!B167:D167)/SUM('Punto de Medida'!$B$8:$D$8)</f>
        <v>597.35084832902112</v>
      </c>
      <c r="G167" s="53">
        <f>CMG!E160</f>
        <v>374.23462000000001</v>
      </c>
      <c r="H167" s="20">
        <f t="shared" ca="1" si="12"/>
        <v>223549.36773108886</v>
      </c>
    </row>
    <row r="168" spans="1:8" x14ac:dyDescent="0.2">
      <c r="A168" s="43">
        <f t="shared" si="13"/>
        <v>44749</v>
      </c>
      <c r="B168" s="4">
        <f t="shared" si="14"/>
        <v>15</v>
      </c>
      <c r="C168" s="4">
        <f t="shared" si="10"/>
        <v>2022</v>
      </c>
      <c r="D168" s="4">
        <f t="shared" si="11"/>
        <v>7</v>
      </c>
      <c r="E168" s="44">
        <v>159</v>
      </c>
      <c r="F168" s="53">
        <f ca="1">Proforma!$C$4*SUM('Punto de Medida'!B168:D168)/SUM('Punto de Medida'!$B$8:$D$8)</f>
        <v>556.86207887941987</v>
      </c>
      <c r="G168" s="53">
        <f>CMG!E161</f>
        <v>374.23462000000001</v>
      </c>
      <c r="H168" s="20">
        <f t="shared" ca="1" si="12"/>
        <v>208397.06848184971</v>
      </c>
    </row>
    <row r="169" spans="1:8" x14ac:dyDescent="0.2">
      <c r="A169" s="43">
        <f t="shared" si="13"/>
        <v>44749</v>
      </c>
      <c r="B169" s="4">
        <f t="shared" si="14"/>
        <v>16</v>
      </c>
      <c r="C169" s="4">
        <f t="shared" si="10"/>
        <v>2022</v>
      </c>
      <c r="D169" s="4">
        <f t="shared" si="11"/>
        <v>7</v>
      </c>
      <c r="E169" s="44">
        <v>160</v>
      </c>
      <c r="F169" s="53">
        <f ca="1">Proforma!$C$4*SUM('Punto de Medida'!B169:D169)/SUM('Punto de Medida'!$B$8:$D$8)</f>
        <v>509.03743761480467</v>
      </c>
      <c r="G169" s="53">
        <f>CMG!E162</f>
        <v>374.23462000000001</v>
      </c>
      <c r="H169" s="20">
        <f t="shared" ca="1" si="12"/>
        <v>190499.43203155012</v>
      </c>
    </row>
    <row r="170" spans="1:8" x14ac:dyDescent="0.2">
      <c r="A170" s="43">
        <f t="shared" si="13"/>
        <v>44749</v>
      </c>
      <c r="B170" s="4">
        <f t="shared" si="14"/>
        <v>17</v>
      </c>
      <c r="C170" s="4">
        <f t="shared" si="10"/>
        <v>2022</v>
      </c>
      <c r="D170" s="4">
        <f t="shared" si="11"/>
        <v>7</v>
      </c>
      <c r="E170" s="44">
        <v>161</v>
      </c>
      <c r="F170" s="53">
        <f ca="1">Proforma!$C$4*SUM('Punto de Medida'!B170:D170)/SUM('Punto de Medida'!$B$8:$D$8)</f>
        <v>795.90200222538454</v>
      </c>
      <c r="G170" s="53">
        <f>CMG!E163</f>
        <v>374.23462000000001</v>
      </c>
      <c r="H170" s="20">
        <f t="shared" ca="1" si="12"/>
        <v>297854.08336005593</v>
      </c>
    </row>
    <row r="171" spans="1:8" x14ac:dyDescent="0.2">
      <c r="A171" s="43">
        <f t="shared" si="13"/>
        <v>44749</v>
      </c>
      <c r="B171" s="4">
        <f t="shared" si="14"/>
        <v>18</v>
      </c>
      <c r="C171" s="4">
        <f t="shared" si="10"/>
        <v>2022</v>
      </c>
      <c r="D171" s="4">
        <f t="shared" si="11"/>
        <v>7</v>
      </c>
      <c r="E171" s="44">
        <v>162</v>
      </c>
      <c r="F171" s="53">
        <f ca="1">Proforma!$C$4*SUM('Punto de Medida'!B171:D171)/SUM('Punto de Medida'!$B$8:$D$8)</f>
        <v>888.73955754336316</v>
      </c>
      <c r="G171" s="53">
        <f>CMG!E164</f>
        <v>374.23462000000001</v>
      </c>
      <c r="H171" s="20">
        <f t="shared" ca="1" si="12"/>
        <v>332597.11059620866</v>
      </c>
    </row>
    <row r="172" spans="1:8" x14ac:dyDescent="0.2">
      <c r="A172" s="43">
        <f t="shared" si="13"/>
        <v>44749</v>
      </c>
      <c r="B172" s="4">
        <f t="shared" si="14"/>
        <v>19</v>
      </c>
      <c r="C172" s="4">
        <f t="shared" si="10"/>
        <v>2022</v>
      </c>
      <c r="D172" s="4">
        <f t="shared" si="11"/>
        <v>7</v>
      </c>
      <c r="E172" s="44">
        <v>163</v>
      </c>
      <c r="F172" s="53">
        <f ca="1">Proforma!$C$4*SUM('Punto de Medida'!B172:D172)/SUM('Punto de Medida'!$B$8:$D$8)</f>
        <v>1036.6216466572862</v>
      </c>
      <c r="G172" s="53">
        <f>CMG!E165</f>
        <v>326.02186</v>
      </c>
      <c r="H172" s="20">
        <f t="shared" ca="1" si="12"/>
        <v>337961.31735947123</v>
      </c>
    </row>
    <row r="173" spans="1:8" x14ac:dyDescent="0.2">
      <c r="A173" s="43">
        <f t="shared" si="13"/>
        <v>44749</v>
      </c>
      <c r="B173" s="4">
        <f t="shared" si="14"/>
        <v>20</v>
      </c>
      <c r="C173" s="4">
        <f t="shared" si="10"/>
        <v>2022</v>
      </c>
      <c r="D173" s="4">
        <f t="shared" si="11"/>
        <v>7</v>
      </c>
      <c r="E173" s="44">
        <v>164</v>
      </c>
      <c r="F173" s="53">
        <f ca="1">Proforma!$C$4*SUM('Punto de Medida'!B173:D173)/SUM('Punto de Medida'!$B$8:$D$8)</f>
        <v>1245.7675838321215</v>
      </c>
      <c r="G173" s="53">
        <f>CMG!E166</f>
        <v>321.26981999999998</v>
      </c>
      <c r="H173" s="20">
        <f t="shared" ca="1" si="12"/>
        <v>400227.52741958055</v>
      </c>
    </row>
    <row r="174" spans="1:8" x14ac:dyDescent="0.2">
      <c r="A174" s="43">
        <f t="shared" si="13"/>
        <v>44749</v>
      </c>
      <c r="B174" s="4">
        <f t="shared" si="14"/>
        <v>21</v>
      </c>
      <c r="C174" s="4">
        <f t="shared" si="10"/>
        <v>2022</v>
      </c>
      <c r="D174" s="4">
        <f t="shared" si="11"/>
        <v>7</v>
      </c>
      <c r="E174" s="44">
        <v>165</v>
      </c>
      <c r="F174" s="53">
        <f ca="1">Proforma!$C$4*SUM('Punto de Medida'!B174:D174)/SUM('Punto de Medida'!$B$8:$D$8)</f>
        <v>1085.9193802286168</v>
      </c>
      <c r="G174" s="53">
        <f>CMG!E167</f>
        <v>321.26981999999998</v>
      </c>
      <c r="H174" s="20">
        <f t="shared" ca="1" si="12"/>
        <v>348873.12382055924</v>
      </c>
    </row>
    <row r="175" spans="1:8" x14ac:dyDescent="0.2">
      <c r="A175" s="43">
        <f t="shared" si="13"/>
        <v>44749</v>
      </c>
      <c r="B175" s="4">
        <f t="shared" si="14"/>
        <v>22</v>
      </c>
      <c r="C175" s="4">
        <f t="shared" si="10"/>
        <v>2022</v>
      </c>
      <c r="D175" s="4">
        <f t="shared" si="11"/>
        <v>7</v>
      </c>
      <c r="E175" s="44">
        <v>166</v>
      </c>
      <c r="F175" s="53">
        <f ca="1">Proforma!$C$4*SUM('Punto de Medida'!B175:D175)/SUM('Punto de Medida'!$B$8:$D$8)</f>
        <v>1214.6318023909746</v>
      </c>
      <c r="G175" s="53">
        <f>CMG!E168</f>
        <v>221.65729999999999</v>
      </c>
      <c r="H175" s="20">
        <f t="shared" ca="1" si="12"/>
        <v>269232.00581211696</v>
      </c>
    </row>
    <row r="176" spans="1:8" x14ac:dyDescent="0.2">
      <c r="A176" s="43">
        <f t="shared" si="13"/>
        <v>44749</v>
      </c>
      <c r="B176" s="4">
        <f t="shared" si="14"/>
        <v>23</v>
      </c>
      <c r="C176" s="4">
        <f t="shared" si="10"/>
        <v>2022</v>
      </c>
      <c r="D176" s="4">
        <f t="shared" si="11"/>
        <v>7</v>
      </c>
      <c r="E176" s="44">
        <v>167</v>
      </c>
      <c r="F176" s="53">
        <f ca="1">Proforma!$C$4*SUM('Punto de Medida'!B176:D176)/SUM('Punto de Medida'!$B$8:$D$8)</f>
        <v>1030.5829503848868</v>
      </c>
      <c r="G176" s="53">
        <f>CMG!E169</f>
        <v>262.08280000000002</v>
      </c>
      <c r="H176" s="20">
        <f t="shared" ca="1" si="12"/>
        <v>270098.0652691322</v>
      </c>
    </row>
    <row r="177" spans="1:8" x14ac:dyDescent="0.2">
      <c r="A177" s="43">
        <f t="shared" si="13"/>
        <v>44749</v>
      </c>
      <c r="B177" s="4">
        <f t="shared" si="14"/>
        <v>24</v>
      </c>
      <c r="C177" s="4">
        <f t="shared" si="10"/>
        <v>2022</v>
      </c>
      <c r="D177" s="4">
        <f t="shared" si="11"/>
        <v>7</v>
      </c>
      <c r="E177" s="44">
        <v>168</v>
      </c>
      <c r="F177" s="53">
        <f ca="1">Proforma!$C$4*SUM('Punto de Medida'!B177:D177)/SUM('Punto de Medida'!$B$8:$D$8)</f>
        <v>1365.7966729068512</v>
      </c>
      <c r="G177" s="53">
        <f>CMG!E170</f>
        <v>368.82810999999998</v>
      </c>
      <c r="H177" s="20">
        <f t="shared" ca="1" si="12"/>
        <v>503744.20551252208</v>
      </c>
    </row>
    <row r="178" spans="1:8" x14ac:dyDescent="0.2">
      <c r="A178" s="43">
        <f t="shared" si="13"/>
        <v>44750</v>
      </c>
      <c r="B178" s="4">
        <f t="shared" si="14"/>
        <v>1</v>
      </c>
      <c r="C178" s="4">
        <f t="shared" si="10"/>
        <v>2022</v>
      </c>
      <c r="D178" s="4">
        <f t="shared" si="11"/>
        <v>7</v>
      </c>
      <c r="E178" s="44">
        <v>169</v>
      </c>
      <c r="F178" s="53">
        <f ca="1">Proforma!$C$4*SUM('Punto de Medida'!B178:D178)/SUM('Punto de Medida'!$B$8:$D$8)</f>
        <v>1024.17916785428</v>
      </c>
      <c r="G178" s="53">
        <f>CMG!E171</f>
        <v>378.12157999999999</v>
      </c>
      <c r="H178" s="20">
        <f t="shared" ca="1" si="12"/>
        <v>387264.24515214557</v>
      </c>
    </row>
    <row r="179" spans="1:8" x14ac:dyDescent="0.2">
      <c r="A179" s="43">
        <f t="shared" si="13"/>
        <v>44750</v>
      </c>
      <c r="B179" s="4">
        <f t="shared" si="14"/>
        <v>2</v>
      </c>
      <c r="C179" s="4">
        <f t="shared" si="10"/>
        <v>2022</v>
      </c>
      <c r="D179" s="4">
        <f t="shared" si="11"/>
        <v>7</v>
      </c>
      <c r="E179" s="44">
        <v>170</v>
      </c>
      <c r="F179" s="53">
        <f ca="1">Proforma!$C$4*SUM('Punto de Medida'!B179:D179)/SUM('Punto de Medida'!$B$8:$D$8)</f>
        <v>1236.7907902317088</v>
      </c>
      <c r="G179" s="53">
        <f>CMG!E172</f>
        <v>372.21753000000001</v>
      </c>
      <c r="H179" s="20">
        <f t="shared" ca="1" si="12"/>
        <v>460355.21306679479</v>
      </c>
    </row>
    <row r="180" spans="1:8" x14ac:dyDescent="0.2">
      <c r="A180" s="43">
        <f t="shared" si="13"/>
        <v>44750</v>
      </c>
      <c r="B180" s="4">
        <f t="shared" si="14"/>
        <v>3</v>
      </c>
      <c r="C180" s="4">
        <f t="shared" si="10"/>
        <v>2022</v>
      </c>
      <c r="D180" s="4">
        <f t="shared" si="11"/>
        <v>7</v>
      </c>
      <c r="E180" s="44">
        <v>171</v>
      </c>
      <c r="F180" s="53">
        <f ca="1">Proforma!$C$4*SUM('Punto de Medida'!B180:D180)/SUM('Punto de Medida'!$B$8:$D$8)</f>
        <v>1082.5807882141062</v>
      </c>
      <c r="G180" s="53">
        <f>CMG!E173</f>
        <v>283.24831999999998</v>
      </c>
      <c r="H180" s="20">
        <f t="shared" ca="1" si="12"/>
        <v>306639.18952592136</v>
      </c>
    </row>
    <row r="181" spans="1:8" x14ac:dyDescent="0.2">
      <c r="A181" s="43">
        <f t="shared" si="13"/>
        <v>44750</v>
      </c>
      <c r="B181" s="4">
        <f t="shared" si="14"/>
        <v>4</v>
      </c>
      <c r="C181" s="4">
        <f t="shared" si="10"/>
        <v>2022</v>
      </c>
      <c r="D181" s="4">
        <f t="shared" si="11"/>
        <v>7</v>
      </c>
      <c r="E181" s="44">
        <v>172</v>
      </c>
      <c r="F181" s="53">
        <f ca="1">Proforma!$C$4*SUM('Punto de Medida'!B181:D181)/SUM('Punto de Medida'!$B$8:$D$8)</f>
        <v>874.14488032054533</v>
      </c>
      <c r="G181" s="53">
        <f>CMG!E174</f>
        <v>123.71263</v>
      </c>
      <c r="H181" s="20">
        <f t="shared" ca="1" si="12"/>
        <v>108142.76214548991</v>
      </c>
    </row>
    <row r="182" spans="1:8" x14ac:dyDescent="0.2">
      <c r="A182" s="43">
        <f t="shared" si="13"/>
        <v>44750</v>
      </c>
      <c r="B182" s="4">
        <f t="shared" si="14"/>
        <v>5</v>
      </c>
      <c r="C182" s="4">
        <f t="shared" si="10"/>
        <v>2022</v>
      </c>
      <c r="D182" s="4">
        <f t="shared" si="11"/>
        <v>7</v>
      </c>
      <c r="E182" s="44">
        <v>173</v>
      </c>
      <c r="F182" s="53">
        <f ca="1">Proforma!$C$4*SUM('Punto de Medida'!B182:D182)/SUM('Punto de Medida'!$B$8:$D$8)</f>
        <v>977.5277830591067</v>
      </c>
      <c r="G182" s="53">
        <f>CMG!E175</f>
        <v>122.36063</v>
      </c>
      <c r="H182" s="20">
        <f t="shared" ca="1" si="12"/>
        <v>119610.91537761562</v>
      </c>
    </row>
    <row r="183" spans="1:8" x14ac:dyDescent="0.2">
      <c r="A183" s="43">
        <f t="shared" si="13"/>
        <v>44750</v>
      </c>
      <c r="B183" s="4">
        <f t="shared" si="14"/>
        <v>6</v>
      </c>
      <c r="C183" s="4">
        <f t="shared" si="10"/>
        <v>2022</v>
      </c>
      <c r="D183" s="4">
        <f t="shared" si="11"/>
        <v>7</v>
      </c>
      <c r="E183" s="44">
        <v>174</v>
      </c>
      <c r="F183" s="53">
        <f ca="1">Proforma!$C$4*SUM('Punto de Medida'!B183:D183)/SUM('Punto de Medida'!$B$8:$D$8)</f>
        <v>875.02537067589174</v>
      </c>
      <c r="G183" s="53">
        <f>CMG!E176</f>
        <v>125.28833</v>
      </c>
      <c r="H183" s="20">
        <f t="shared" ca="1" si="12"/>
        <v>109630.46739961345</v>
      </c>
    </row>
    <row r="184" spans="1:8" x14ac:dyDescent="0.2">
      <c r="A184" s="43">
        <f t="shared" si="13"/>
        <v>44750</v>
      </c>
      <c r="B184" s="4">
        <f t="shared" si="14"/>
        <v>7</v>
      </c>
      <c r="C184" s="4">
        <f t="shared" si="10"/>
        <v>2022</v>
      </c>
      <c r="D184" s="4">
        <f t="shared" si="11"/>
        <v>7</v>
      </c>
      <c r="E184" s="44">
        <v>175</v>
      </c>
      <c r="F184" s="53">
        <f ca="1">Proforma!$C$4*SUM('Punto de Medida'!B184:D184)/SUM('Punto de Medida'!$B$8:$D$8)</f>
        <v>1074.7410288129445</v>
      </c>
      <c r="G184" s="53">
        <f>CMG!E177</f>
        <v>124.62693</v>
      </c>
      <c r="H184" s="20">
        <f t="shared" ca="1" si="12"/>
        <v>133941.67496599883</v>
      </c>
    </row>
    <row r="185" spans="1:8" x14ac:dyDescent="0.2">
      <c r="A185" s="43">
        <f t="shared" si="13"/>
        <v>44750</v>
      </c>
      <c r="B185" s="4">
        <f t="shared" si="14"/>
        <v>8</v>
      </c>
      <c r="C185" s="4">
        <f t="shared" si="10"/>
        <v>2022</v>
      </c>
      <c r="D185" s="4">
        <f t="shared" si="11"/>
        <v>7</v>
      </c>
      <c r="E185" s="44">
        <v>176</v>
      </c>
      <c r="F185" s="53">
        <f ca="1">Proforma!$C$4*SUM('Punto de Medida'!B185:D185)/SUM('Punto de Medida'!$B$8:$D$8)</f>
        <v>787.9448174354651</v>
      </c>
      <c r="G185" s="53">
        <f>CMG!E178</f>
        <v>125.98865000000001</v>
      </c>
      <c r="H185" s="20">
        <f t="shared" ca="1" si="12"/>
        <v>99272.103823190715</v>
      </c>
    </row>
    <row r="186" spans="1:8" x14ac:dyDescent="0.2">
      <c r="A186" s="43">
        <f t="shared" si="13"/>
        <v>44750</v>
      </c>
      <c r="B186" s="4">
        <f t="shared" si="14"/>
        <v>9</v>
      </c>
      <c r="C186" s="4">
        <f t="shared" si="10"/>
        <v>2022</v>
      </c>
      <c r="D186" s="4">
        <f t="shared" si="11"/>
        <v>7</v>
      </c>
      <c r="E186" s="44">
        <v>177</v>
      </c>
      <c r="F186" s="53">
        <f ca="1">Proforma!$C$4*SUM('Punto de Medida'!B186:D186)/SUM('Punto de Medida'!$B$8:$D$8)</f>
        <v>777.2793378770051</v>
      </c>
      <c r="G186" s="53">
        <f>CMG!E179</f>
        <v>218.45944</v>
      </c>
      <c r="H186" s="20">
        <f t="shared" ca="1" si="12"/>
        <v>169804.00887618132</v>
      </c>
    </row>
    <row r="187" spans="1:8" x14ac:dyDescent="0.2">
      <c r="A187" s="43">
        <f t="shared" si="13"/>
        <v>44750</v>
      </c>
      <c r="B187" s="4">
        <f t="shared" si="14"/>
        <v>10</v>
      </c>
      <c r="C187" s="4">
        <f t="shared" si="10"/>
        <v>2022</v>
      </c>
      <c r="D187" s="4">
        <f t="shared" si="11"/>
        <v>7</v>
      </c>
      <c r="E187" s="44">
        <v>178</v>
      </c>
      <c r="F187" s="53">
        <f ca="1">Proforma!$C$4*SUM('Punto de Medida'!B187:D187)/SUM('Punto de Medida'!$B$8:$D$8)</f>
        <v>834.57498199656231</v>
      </c>
      <c r="G187" s="53">
        <f>CMG!E180</f>
        <v>383.06268999999998</v>
      </c>
      <c r="H187" s="20">
        <f t="shared" ca="1" si="12"/>
        <v>319694.53761030472</v>
      </c>
    </row>
    <row r="188" spans="1:8" x14ac:dyDescent="0.2">
      <c r="A188" s="43">
        <f t="shared" si="13"/>
        <v>44750</v>
      </c>
      <c r="B188" s="4">
        <f t="shared" si="14"/>
        <v>11</v>
      </c>
      <c r="C188" s="4">
        <f t="shared" si="10"/>
        <v>2022</v>
      </c>
      <c r="D188" s="4">
        <f t="shared" si="11"/>
        <v>7</v>
      </c>
      <c r="E188" s="44">
        <v>179</v>
      </c>
      <c r="F188" s="53">
        <f ca="1">Proforma!$C$4*SUM('Punto de Medida'!B188:D188)/SUM('Punto de Medida'!$B$8:$D$8)</f>
        <v>829.58248973205627</v>
      </c>
      <c r="G188" s="53">
        <f>CMG!E181</f>
        <v>383.06268999999998</v>
      </c>
      <c r="H188" s="20">
        <f t="shared" ca="1" si="12"/>
        <v>317782.10009365884</v>
      </c>
    </row>
    <row r="189" spans="1:8" x14ac:dyDescent="0.2">
      <c r="A189" s="43">
        <f t="shared" si="13"/>
        <v>44750</v>
      </c>
      <c r="B189" s="4">
        <f t="shared" si="14"/>
        <v>12</v>
      </c>
      <c r="C189" s="4">
        <f t="shared" si="10"/>
        <v>2022</v>
      </c>
      <c r="D189" s="4">
        <f t="shared" si="11"/>
        <v>7</v>
      </c>
      <c r="E189" s="44">
        <v>180</v>
      </c>
      <c r="F189" s="53">
        <f ca="1">Proforma!$C$4*SUM('Punto de Medida'!B189:D189)/SUM('Punto de Medida'!$B$8:$D$8)</f>
        <v>949.95769405148337</v>
      </c>
      <c r="G189" s="53">
        <f>CMG!E182</f>
        <v>383.06268999999998</v>
      </c>
      <c r="H189" s="20">
        <f t="shared" ca="1" si="12"/>
        <v>363893.34966955817</v>
      </c>
    </row>
    <row r="190" spans="1:8" x14ac:dyDescent="0.2">
      <c r="A190" s="43">
        <f t="shared" si="13"/>
        <v>44750</v>
      </c>
      <c r="B190" s="4">
        <f t="shared" si="14"/>
        <v>13</v>
      </c>
      <c r="C190" s="4">
        <f t="shared" si="10"/>
        <v>2022</v>
      </c>
      <c r="D190" s="4">
        <f t="shared" si="11"/>
        <v>7</v>
      </c>
      <c r="E190" s="44">
        <v>181</v>
      </c>
      <c r="F190" s="53">
        <f ca="1">Proforma!$C$4*SUM('Punto de Medida'!B190:D190)/SUM('Punto de Medida'!$B$8:$D$8)</f>
        <v>934.37164927766139</v>
      </c>
      <c r="G190" s="53">
        <f>CMG!E183</f>
        <v>383.06268999999998</v>
      </c>
      <c r="H190" s="20">
        <f t="shared" ca="1" si="12"/>
        <v>357922.91743203753</v>
      </c>
    </row>
    <row r="191" spans="1:8" x14ac:dyDescent="0.2">
      <c r="A191" s="43">
        <f t="shared" si="13"/>
        <v>44750</v>
      </c>
      <c r="B191" s="4">
        <f t="shared" si="14"/>
        <v>14</v>
      </c>
      <c r="C191" s="4">
        <f t="shared" si="10"/>
        <v>2022</v>
      </c>
      <c r="D191" s="4">
        <f t="shared" si="11"/>
        <v>7</v>
      </c>
      <c r="E191" s="44">
        <v>182</v>
      </c>
      <c r="F191" s="53">
        <f ca="1">Proforma!$C$4*SUM('Punto de Medida'!B191:D191)/SUM('Punto de Medida'!$B$8:$D$8)</f>
        <v>857.88477459592718</v>
      </c>
      <c r="G191" s="53">
        <f>CMG!E184</f>
        <v>383.06268999999998</v>
      </c>
      <c r="H191" s="20">
        <f t="shared" ca="1" si="12"/>
        <v>328623.64946675953</v>
      </c>
    </row>
    <row r="192" spans="1:8" x14ac:dyDescent="0.2">
      <c r="A192" s="43">
        <f t="shared" si="13"/>
        <v>44750</v>
      </c>
      <c r="B192" s="4">
        <f t="shared" si="14"/>
        <v>15</v>
      </c>
      <c r="C192" s="4">
        <f t="shared" si="10"/>
        <v>2022</v>
      </c>
      <c r="D192" s="4">
        <f t="shared" si="11"/>
        <v>7</v>
      </c>
      <c r="E192" s="44">
        <v>183</v>
      </c>
      <c r="F192" s="53">
        <f ca="1">Proforma!$C$4*SUM('Punto de Medida'!B192:D192)/SUM('Punto de Medida'!$B$8:$D$8)</f>
        <v>870.93975458941736</v>
      </c>
      <c r="G192" s="53">
        <f>CMG!E185</f>
        <v>383.06268999999998</v>
      </c>
      <c r="H192" s="20">
        <f t="shared" ca="1" si="12"/>
        <v>333624.52522096207</v>
      </c>
    </row>
    <row r="193" spans="1:8" x14ac:dyDescent="0.2">
      <c r="A193" s="43">
        <f t="shared" si="13"/>
        <v>44750</v>
      </c>
      <c r="B193" s="4">
        <f t="shared" si="14"/>
        <v>16</v>
      </c>
      <c r="C193" s="4">
        <f t="shared" si="10"/>
        <v>2022</v>
      </c>
      <c r="D193" s="4">
        <f t="shared" si="11"/>
        <v>7</v>
      </c>
      <c r="E193" s="44">
        <v>184</v>
      </c>
      <c r="F193" s="53">
        <f ca="1">Proforma!$C$4*SUM('Punto de Medida'!B193:D193)/SUM('Punto de Medida'!$B$8:$D$8)</f>
        <v>898.0700466585896</v>
      </c>
      <c r="G193" s="53">
        <f>CMG!E186</f>
        <v>383.06268999999998</v>
      </c>
      <c r="H193" s="20">
        <f t="shared" ca="1" si="12"/>
        <v>344017.12788146484</v>
      </c>
    </row>
    <row r="194" spans="1:8" x14ac:dyDescent="0.2">
      <c r="A194" s="43">
        <f t="shared" si="13"/>
        <v>44750</v>
      </c>
      <c r="B194" s="4">
        <f t="shared" si="14"/>
        <v>17</v>
      </c>
      <c r="C194" s="4">
        <f t="shared" si="10"/>
        <v>2022</v>
      </c>
      <c r="D194" s="4">
        <f t="shared" si="11"/>
        <v>7</v>
      </c>
      <c r="E194" s="44">
        <v>185</v>
      </c>
      <c r="F194" s="53">
        <f ca="1">Proforma!$C$4*SUM('Punto de Medida'!B194:D194)/SUM('Punto de Medida'!$B$8:$D$8)</f>
        <v>917.64442665519334</v>
      </c>
      <c r="G194" s="53">
        <f>CMG!E187</f>
        <v>383.06268999999998</v>
      </c>
      <c r="H194" s="20">
        <f t="shared" ca="1" si="12"/>
        <v>351515.34253804607</v>
      </c>
    </row>
    <row r="195" spans="1:8" x14ac:dyDescent="0.2">
      <c r="A195" s="43">
        <f t="shared" si="13"/>
        <v>44750</v>
      </c>
      <c r="B195" s="4">
        <f t="shared" si="14"/>
        <v>18</v>
      </c>
      <c r="C195" s="4">
        <f t="shared" si="10"/>
        <v>2022</v>
      </c>
      <c r="D195" s="4">
        <f t="shared" si="11"/>
        <v>7</v>
      </c>
      <c r="E195" s="44">
        <v>186</v>
      </c>
      <c r="F195" s="53">
        <f ca="1">Proforma!$C$4*SUM('Punto de Medida'!B195:D195)/SUM('Punto de Medida'!$B$8:$D$8)</f>
        <v>933.95704557073589</v>
      </c>
      <c r="G195" s="53">
        <f>CMG!E188</f>
        <v>383.06268999999998</v>
      </c>
      <c r="H195" s="20">
        <f t="shared" ca="1" si="12"/>
        <v>357764.09822077863</v>
      </c>
    </row>
    <row r="196" spans="1:8" x14ac:dyDescent="0.2">
      <c r="A196" s="43">
        <f t="shared" si="13"/>
        <v>44750</v>
      </c>
      <c r="B196" s="4">
        <f t="shared" si="14"/>
        <v>19</v>
      </c>
      <c r="C196" s="4">
        <f t="shared" si="10"/>
        <v>2022</v>
      </c>
      <c r="D196" s="4">
        <f t="shared" si="11"/>
        <v>7</v>
      </c>
      <c r="E196" s="44">
        <v>187</v>
      </c>
      <c r="F196" s="53">
        <f ca="1">Proforma!$C$4*SUM('Punto de Medida'!B196:D196)/SUM('Punto de Medida'!$B$8:$D$8)</f>
        <v>951.43569507658867</v>
      </c>
      <c r="G196" s="53">
        <f>CMG!E189</f>
        <v>378.06322</v>
      </c>
      <c r="H196" s="20">
        <f t="shared" ca="1" si="12"/>
        <v>359702.84250359325</v>
      </c>
    </row>
    <row r="197" spans="1:8" x14ac:dyDescent="0.2">
      <c r="A197" s="43">
        <f t="shared" si="13"/>
        <v>44750</v>
      </c>
      <c r="B197" s="4">
        <f t="shared" si="14"/>
        <v>20</v>
      </c>
      <c r="C197" s="4">
        <f t="shared" si="10"/>
        <v>2022</v>
      </c>
      <c r="D197" s="4">
        <f t="shared" si="11"/>
        <v>7</v>
      </c>
      <c r="E197" s="44">
        <v>188</v>
      </c>
      <c r="F197" s="53">
        <f ca="1">Proforma!$C$4*SUM('Punto de Medida'!B197:D197)/SUM('Punto de Medida'!$B$8:$D$8)</f>
        <v>982.19750558187229</v>
      </c>
      <c r="G197" s="53">
        <f>CMG!E190</f>
        <v>378.06322</v>
      </c>
      <c r="H197" s="20">
        <f t="shared" ca="1" si="12"/>
        <v>371332.75163625058</v>
      </c>
    </row>
    <row r="198" spans="1:8" x14ac:dyDescent="0.2">
      <c r="A198" s="43">
        <f t="shared" si="13"/>
        <v>44750</v>
      </c>
      <c r="B198" s="4">
        <f t="shared" si="14"/>
        <v>21</v>
      </c>
      <c r="C198" s="4">
        <f t="shared" si="10"/>
        <v>2022</v>
      </c>
      <c r="D198" s="4">
        <f t="shared" si="11"/>
        <v>7</v>
      </c>
      <c r="E198" s="44">
        <v>189</v>
      </c>
      <c r="F198" s="53">
        <f ca="1">Proforma!$C$4*SUM('Punto de Medida'!B198:D198)/SUM('Punto de Medida'!$B$8:$D$8)</f>
        <v>984.7631534269417</v>
      </c>
      <c r="G198" s="53">
        <f>CMG!E191</f>
        <v>378.06322</v>
      </c>
      <c r="H198" s="20">
        <f t="shared" ca="1" si="12"/>
        <v>372302.72872194363</v>
      </c>
    </row>
    <row r="199" spans="1:8" x14ac:dyDescent="0.2">
      <c r="A199" s="43">
        <f t="shared" si="13"/>
        <v>44750</v>
      </c>
      <c r="B199" s="4">
        <f t="shared" si="14"/>
        <v>22</v>
      </c>
      <c r="C199" s="4">
        <f t="shared" si="10"/>
        <v>2022</v>
      </c>
      <c r="D199" s="4">
        <f t="shared" si="11"/>
        <v>7</v>
      </c>
      <c r="E199" s="44">
        <v>190</v>
      </c>
      <c r="F199" s="53">
        <f ca="1">Proforma!$C$4*SUM('Punto de Medida'!B199:D199)/SUM('Punto de Medida'!$B$8:$D$8)</f>
        <v>988.40416303044628</v>
      </c>
      <c r="G199" s="53">
        <f>CMG!E192</f>
        <v>378.06322</v>
      </c>
      <c r="H199" s="20">
        <f t="shared" ca="1" si="12"/>
        <v>373679.26053669548</v>
      </c>
    </row>
    <row r="200" spans="1:8" x14ac:dyDescent="0.2">
      <c r="A200" s="43">
        <f t="shared" si="13"/>
        <v>44750</v>
      </c>
      <c r="B200" s="4">
        <f t="shared" si="14"/>
        <v>23</v>
      </c>
      <c r="C200" s="4">
        <f t="shared" si="10"/>
        <v>2022</v>
      </c>
      <c r="D200" s="4">
        <f t="shared" si="11"/>
        <v>7</v>
      </c>
      <c r="E200" s="44">
        <v>191</v>
      </c>
      <c r="F200" s="53">
        <f ca="1">Proforma!$C$4*SUM('Punto de Medida'!B200:D200)/SUM('Punto de Medida'!$B$8:$D$8)</f>
        <v>983.95348356626232</v>
      </c>
      <c r="G200" s="53">
        <f>CMG!E193</f>
        <v>378.06322</v>
      </c>
      <c r="H200" s="20">
        <f t="shared" ca="1" si="12"/>
        <v>371996.62232727819</v>
      </c>
    </row>
    <row r="201" spans="1:8" x14ac:dyDescent="0.2">
      <c r="A201" s="43">
        <f t="shared" si="13"/>
        <v>44750</v>
      </c>
      <c r="B201" s="4">
        <f t="shared" si="14"/>
        <v>24</v>
      </c>
      <c r="C201" s="4">
        <f t="shared" si="10"/>
        <v>2022</v>
      </c>
      <c r="D201" s="4">
        <f t="shared" si="11"/>
        <v>7</v>
      </c>
      <c r="E201" s="44">
        <v>192</v>
      </c>
      <c r="F201" s="53">
        <f ca="1">Proforma!$C$4*SUM('Punto de Medida'!B201:D201)/SUM('Punto de Medida'!$B$8:$D$8)</f>
        <v>986.01006609500723</v>
      </c>
      <c r="G201" s="53">
        <f>CMG!E194</f>
        <v>378.06322</v>
      </c>
      <c r="H201" s="20">
        <f t="shared" ca="1" si="12"/>
        <v>372774.14054029126</v>
      </c>
    </row>
    <row r="202" spans="1:8" x14ac:dyDescent="0.2">
      <c r="A202" s="43">
        <f t="shared" si="13"/>
        <v>44751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7</v>
      </c>
      <c r="E202" s="44">
        <v>193</v>
      </c>
      <c r="F202" s="53">
        <f ca="1">Proforma!$C$4*SUM('Punto de Medida'!B202:D202)/SUM('Punto de Medida'!$B$8:$D$8)</f>
        <v>897.23508143695938</v>
      </c>
      <c r="G202" s="53">
        <f>CMG!E195</f>
        <v>314.35933</v>
      </c>
      <c r="H202" s="20">
        <f t="shared" ca="1" si="12"/>
        <v>282054.21905301797</v>
      </c>
    </row>
    <row r="203" spans="1:8" x14ac:dyDescent="0.2">
      <c r="A203" s="43">
        <f t="shared" si="13"/>
        <v>44751</v>
      </c>
      <c r="B203" s="4">
        <f t="shared" si="14"/>
        <v>2</v>
      </c>
      <c r="C203" s="4">
        <f t="shared" si="15"/>
        <v>2022</v>
      </c>
      <c r="D203" s="4">
        <f t="shared" si="16"/>
        <v>7</v>
      </c>
      <c r="E203" s="44">
        <v>194</v>
      </c>
      <c r="F203" s="53">
        <f ca="1">Proforma!$C$4*SUM('Punto de Medida'!B203:D203)/SUM('Punto de Medida'!$B$8:$D$8)</f>
        <v>775.14413535274116</v>
      </c>
      <c r="G203" s="53">
        <f>CMG!E196</f>
        <v>188.61944</v>
      </c>
      <c r="H203" s="20">
        <f t="shared" ref="H203:H266" ca="1" si="17">F203*G203</f>
        <v>146207.25272951825</v>
      </c>
    </row>
    <row r="204" spans="1:8" x14ac:dyDescent="0.2">
      <c r="A204" s="43">
        <f t="shared" ref="A204:A267" si="18">IF(B203=24,A203+1,A203)</f>
        <v>44751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7</v>
      </c>
      <c r="E204" s="44">
        <v>195</v>
      </c>
      <c r="F204" s="53">
        <f ca="1">Proforma!$C$4*SUM('Punto de Medida'!B204:D204)/SUM('Punto de Medida'!$B$8:$D$8)</f>
        <v>785.53940044572357</v>
      </c>
      <c r="G204" s="53">
        <f>CMG!E197</f>
        <v>0</v>
      </c>
      <c r="H204" s="20">
        <f t="shared" ca="1" si="17"/>
        <v>0</v>
      </c>
    </row>
    <row r="205" spans="1:8" x14ac:dyDescent="0.2">
      <c r="A205" s="43">
        <f t="shared" si="18"/>
        <v>44751</v>
      </c>
      <c r="B205" s="4">
        <f t="shared" si="19"/>
        <v>4</v>
      </c>
      <c r="C205" s="4">
        <f t="shared" si="15"/>
        <v>2022</v>
      </c>
      <c r="D205" s="4">
        <f t="shared" si="16"/>
        <v>7</v>
      </c>
      <c r="E205" s="44">
        <v>196</v>
      </c>
      <c r="F205" s="53">
        <f ca="1">Proforma!$C$4*SUM('Punto de Medida'!B205:D205)/SUM('Punto de Medida'!$B$8:$D$8)</f>
        <v>797.64957093801866</v>
      </c>
      <c r="G205" s="53">
        <f>CMG!E198</f>
        <v>0</v>
      </c>
      <c r="H205" s="20">
        <f t="shared" ca="1" si="17"/>
        <v>0</v>
      </c>
    </row>
    <row r="206" spans="1:8" x14ac:dyDescent="0.2">
      <c r="A206" s="43">
        <f t="shared" si="18"/>
        <v>44751</v>
      </c>
      <c r="B206" s="4">
        <f t="shared" si="19"/>
        <v>5</v>
      </c>
      <c r="C206" s="4">
        <f t="shared" si="15"/>
        <v>2022</v>
      </c>
      <c r="D206" s="4">
        <f t="shared" si="16"/>
        <v>7</v>
      </c>
      <c r="E206" s="44">
        <v>197</v>
      </c>
      <c r="F206" s="53">
        <f ca="1">Proforma!$C$4*SUM('Punto de Medida'!B206:D206)/SUM('Punto de Medida'!$B$8:$D$8)</f>
        <v>782.7892605528225</v>
      </c>
      <c r="G206" s="53">
        <f>CMG!E199</f>
        <v>0</v>
      </c>
      <c r="H206" s="20">
        <f t="shared" ca="1" si="17"/>
        <v>0</v>
      </c>
    </row>
    <row r="207" spans="1:8" x14ac:dyDescent="0.2">
      <c r="A207" s="43">
        <f t="shared" si="18"/>
        <v>44751</v>
      </c>
      <c r="B207" s="4">
        <f t="shared" si="19"/>
        <v>6</v>
      </c>
      <c r="C207" s="4">
        <f t="shared" si="15"/>
        <v>2022</v>
      </c>
      <c r="D207" s="4">
        <f t="shared" si="16"/>
        <v>7</v>
      </c>
      <c r="E207" s="44">
        <v>198</v>
      </c>
      <c r="F207" s="53">
        <f ca="1">Proforma!$C$4*SUM('Punto de Medida'!B207:D207)/SUM('Punto de Medida'!$B$8:$D$8)</f>
        <v>581.86489399875484</v>
      </c>
      <c r="G207" s="53">
        <f>CMG!E200</f>
        <v>0</v>
      </c>
      <c r="H207" s="20">
        <f t="shared" ca="1" si="17"/>
        <v>0</v>
      </c>
    </row>
    <row r="208" spans="1:8" x14ac:dyDescent="0.2">
      <c r="A208" s="43">
        <f t="shared" si="18"/>
        <v>44751</v>
      </c>
      <c r="B208" s="4">
        <f t="shared" si="19"/>
        <v>7</v>
      </c>
      <c r="C208" s="4">
        <f t="shared" si="15"/>
        <v>2022</v>
      </c>
      <c r="D208" s="4">
        <f t="shared" si="16"/>
        <v>7</v>
      </c>
      <c r="E208" s="44">
        <v>199</v>
      </c>
      <c r="F208" s="53">
        <f ca="1">Proforma!$C$4*SUM('Punto de Medida'!B208:D208)/SUM('Punto de Medida'!$B$8:$D$8)</f>
        <v>723.01429177858552</v>
      </c>
      <c r="G208" s="53">
        <f>CMG!E201</f>
        <v>0</v>
      </c>
      <c r="H208" s="20">
        <f t="shared" ca="1" si="17"/>
        <v>0</v>
      </c>
    </row>
    <row r="209" spans="1:8" x14ac:dyDescent="0.2">
      <c r="A209" s="43">
        <f t="shared" si="18"/>
        <v>44751</v>
      </c>
      <c r="B209" s="4">
        <f t="shared" si="19"/>
        <v>8</v>
      </c>
      <c r="C209" s="4">
        <f t="shared" si="15"/>
        <v>2022</v>
      </c>
      <c r="D209" s="4">
        <f t="shared" si="16"/>
        <v>7</v>
      </c>
      <c r="E209" s="44">
        <v>200</v>
      </c>
      <c r="F209" s="53">
        <f ca="1">Proforma!$C$4*SUM('Punto de Medida'!B209:D209)/SUM('Punto de Medida'!$B$8:$D$8)</f>
        <v>992.7967647152816</v>
      </c>
      <c r="G209" s="53">
        <f>CMG!E202</f>
        <v>0</v>
      </c>
      <c r="H209" s="20">
        <f t="shared" ca="1" si="17"/>
        <v>0</v>
      </c>
    </row>
    <row r="210" spans="1:8" x14ac:dyDescent="0.2">
      <c r="A210" s="43">
        <f t="shared" si="18"/>
        <v>44751</v>
      </c>
      <c r="B210" s="4">
        <f t="shared" si="19"/>
        <v>9</v>
      </c>
      <c r="C210" s="4">
        <f t="shared" si="15"/>
        <v>2022</v>
      </c>
      <c r="D210" s="4">
        <f t="shared" si="16"/>
        <v>7</v>
      </c>
      <c r="E210" s="44">
        <v>201</v>
      </c>
      <c r="F210" s="53">
        <f ca="1">Proforma!$C$4*SUM('Punto de Medida'!B210:D210)/SUM('Punto de Medida'!$B$8:$D$8)</f>
        <v>1286.2658738794219</v>
      </c>
      <c r="G210" s="53">
        <f>CMG!E203</f>
        <v>114.521</v>
      </c>
      <c r="H210" s="20">
        <f t="shared" ca="1" si="17"/>
        <v>147304.45414254526</v>
      </c>
    </row>
    <row r="211" spans="1:8" x14ac:dyDescent="0.2">
      <c r="A211" s="43">
        <f t="shared" si="18"/>
        <v>44751</v>
      </c>
      <c r="B211" s="4">
        <f t="shared" si="19"/>
        <v>10</v>
      </c>
      <c r="C211" s="4">
        <f t="shared" si="15"/>
        <v>2022</v>
      </c>
      <c r="D211" s="4">
        <f t="shared" si="16"/>
        <v>7</v>
      </c>
      <c r="E211" s="44">
        <v>202</v>
      </c>
      <c r="F211" s="53">
        <f ca="1">Proforma!$C$4*SUM('Punto de Medida'!B211:D211)/SUM('Punto de Medida'!$B$8:$D$8)</f>
        <v>1267.7595641450616</v>
      </c>
      <c r="G211" s="53">
        <f>CMG!E204</f>
        <v>381.73027000000002</v>
      </c>
      <c r="H211" s="20">
        <f t="shared" ca="1" si="17"/>
        <v>483942.20071617671</v>
      </c>
    </row>
    <row r="212" spans="1:8" x14ac:dyDescent="0.2">
      <c r="A212" s="43">
        <f t="shared" si="18"/>
        <v>44751</v>
      </c>
      <c r="B212" s="4">
        <f t="shared" si="19"/>
        <v>11</v>
      </c>
      <c r="C212" s="4">
        <f t="shared" si="15"/>
        <v>2022</v>
      </c>
      <c r="D212" s="4">
        <f t="shared" si="16"/>
        <v>7</v>
      </c>
      <c r="E212" s="44">
        <v>203</v>
      </c>
      <c r="F212" s="53">
        <f ca="1">Proforma!$C$4*SUM('Punto de Medida'!B212:D212)/SUM('Punto de Medida'!$B$8:$D$8)</f>
        <v>1176.9448160215063</v>
      </c>
      <c r="G212" s="53">
        <f>CMG!E205</f>
        <v>381.73027000000002</v>
      </c>
      <c r="H212" s="20">
        <f t="shared" ca="1" si="17"/>
        <v>449275.46239498997</v>
      </c>
    </row>
    <row r="213" spans="1:8" x14ac:dyDescent="0.2">
      <c r="A213" s="43">
        <f t="shared" si="18"/>
        <v>44751</v>
      </c>
      <c r="B213" s="4">
        <f t="shared" si="19"/>
        <v>12</v>
      </c>
      <c r="C213" s="4">
        <f t="shared" si="15"/>
        <v>2022</v>
      </c>
      <c r="D213" s="4">
        <f t="shared" si="16"/>
        <v>7</v>
      </c>
      <c r="E213" s="44">
        <v>204</v>
      </c>
      <c r="F213" s="53">
        <f ca="1">Proforma!$C$4*SUM('Punto de Medida'!B213:D213)/SUM('Punto de Medida'!$B$8:$D$8)</f>
        <v>1137.5998552770511</v>
      </c>
      <c r="G213" s="53">
        <f>CMG!E206</f>
        <v>381.73027000000002</v>
      </c>
      <c r="H213" s="20">
        <f t="shared" ca="1" si="17"/>
        <v>434256.29990686965</v>
      </c>
    </row>
    <row r="214" spans="1:8" x14ac:dyDescent="0.2">
      <c r="A214" s="43">
        <f t="shared" si="18"/>
        <v>44751</v>
      </c>
      <c r="B214" s="4">
        <f t="shared" si="19"/>
        <v>13</v>
      </c>
      <c r="C214" s="4">
        <f t="shared" si="15"/>
        <v>2022</v>
      </c>
      <c r="D214" s="4">
        <f t="shared" si="16"/>
        <v>7</v>
      </c>
      <c r="E214" s="44">
        <v>205</v>
      </c>
      <c r="F214" s="53">
        <f ca="1">Proforma!$C$4*SUM('Punto de Medida'!B214:D214)/SUM('Punto de Medida'!$B$8:$D$8)</f>
        <v>1075.9549163377249</v>
      </c>
      <c r="G214" s="53">
        <f>CMG!E207</f>
        <v>381.73027000000002</v>
      </c>
      <c r="H214" s="20">
        <f t="shared" ca="1" si="17"/>
        <v>410724.56072142714</v>
      </c>
    </row>
    <row r="215" spans="1:8" x14ac:dyDescent="0.2">
      <c r="A215" s="43">
        <f t="shared" si="18"/>
        <v>44751</v>
      </c>
      <c r="B215" s="4">
        <f t="shared" si="19"/>
        <v>14</v>
      </c>
      <c r="C215" s="4">
        <f t="shared" si="15"/>
        <v>2022</v>
      </c>
      <c r="D215" s="4">
        <f t="shared" si="16"/>
        <v>7</v>
      </c>
      <c r="E215" s="44">
        <v>206</v>
      </c>
      <c r="F215" s="53">
        <f ca="1">Proforma!$C$4*SUM('Punto de Medida'!B215:D215)/SUM('Punto de Medida'!$B$8:$D$8)</f>
        <v>1112.2024860224155</v>
      </c>
      <c r="G215" s="53">
        <f>CMG!E208</f>
        <v>381.73027000000002</v>
      </c>
      <c r="H215" s="20">
        <f t="shared" ca="1" si="17"/>
        <v>424561.35528400791</v>
      </c>
    </row>
    <row r="216" spans="1:8" x14ac:dyDescent="0.2">
      <c r="A216" s="43">
        <f t="shared" si="18"/>
        <v>44751</v>
      </c>
      <c r="B216" s="4">
        <f t="shared" si="19"/>
        <v>15</v>
      </c>
      <c r="C216" s="4">
        <f t="shared" si="15"/>
        <v>2022</v>
      </c>
      <c r="D216" s="4">
        <f t="shared" si="16"/>
        <v>7</v>
      </c>
      <c r="E216" s="44">
        <v>207</v>
      </c>
      <c r="F216" s="53">
        <f ca="1">Proforma!$C$4*SUM('Punto de Medida'!B216:D216)/SUM('Punto de Medida'!$B$8:$D$8)</f>
        <v>943.25343405908939</v>
      </c>
      <c r="G216" s="53">
        <f>CMG!E209</f>
        <v>381.73027000000002</v>
      </c>
      <c r="H216" s="20">
        <f t="shared" ca="1" si="17"/>
        <v>360068.38806180342</v>
      </c>
    </row>
    <row r="217" spans="1:8" x14ac:dyDescent="0.2">
      <c r="A217" s="43">
        <f t="shared" si="18"/>
        <v>44751</v>
      </c>
      <c r="B217" s="4">
        <f t="shared" si="19"/>
        <v>16</v>
      </c>
      <c r="C217" s="4">
        <f t="shared" si="15"/>
        <v>2022</v>
      </c>
      <c r="D217" s="4">
        <f t="shared" si="16"/>
        <v>7</v>
      </c>
      <c r="E217" s="44">
        <v>208</v>
      </c>
      <c r="F217" s="53">
        <f ca="1">Proforma!$C$4*SUM('Punto de Medida'!B217:D217)/SUM('Punto de Medida'!$B$8:$D$8)</f>
        <v>782.17462508903589</v>
      </c>
      <c r="G217" s="53">
        <f>CMG!E210</f>
        <v>381.73027000000002</v>
      </c>
      <c r="H217" s="20">
        <f t="shared" ca="1" si="17"/>
        <v>298579.73082238645</v>
      </c>
    </row>
    <row r="218" spans="1:8" x14ac:dyDescent="0.2">
      <c r="A218" s="43">
        <f t="shared" si="18"/>
        <v>44751</v>
      </c>
      <c r="B218" s="4">
        <f t="shared" si="19"/>
        <v>17</v>
      </c>
      <c r="C218" s="4">
        <f t="shared" si="15"/>
        <v>2022</v>
      </c>
      <c r="D218" s="4">
        <f t="shared" si="16"/>
        <v>7</v>
      </c>
      <c r="E218" s="44">
        <v>209</v>
      </c>
      <c r="F218" s="53">
        <f ca="1">Proforma!$C$4*SUM('Punto de Medida'!B218:D218)/SUM('Punto de Medida'!$B$8:$D$8)</f>
        <v>615.86221901785837</v>
      </c>
      <c r="G218" s="53">
        <f>CMG!E211</f>
        <v>381.73027000000002</v>
      </c>
      <c r="H218" s="20">
        <f t="shared" ca="1" si="17"/>
        <v>235093.25114848622</v>
      </c>
    </row>
    <row r="219" spans="1:8" x14ac:dyDescent="0.2">
      <c r="A219" s="43">
        <f t="shared" si="18"/>
        <v>44751</v>
      </c>
      <c r="B219" s="4">
        <f t="shared" si="19"/>
        <v>18</v>
      </c>
      <c r="C219" s="4">
        <f t="shared" si="15"/>
        <v>2022</v>
      </c>
      <c r="D219" s="4">
        <f t="shared" si="16"/>
        <v>7</v>
      </c>
      <c r="E219" s="44">
        <v>210</v>
      </c>
      <c r="F219" s="53">
        <f ca="1">Proforma!$C$4*SUM('Punto de Medida'!B219:D219)/SUM('Punto de Medida'!$B$8:$D$8)</f>
        <v>582.23551984214987</v>
      </c>
      <c r="G219" s="53">
        <f>CMG!E212</f>
        <v>381.73027000000002</v>
      </c>
      <c r="H219" s="20">
        <f t="shared" ca="1" si="17"/>
        <v>222256.92219293423</v>
      </c>
    </row>
    <row r="220" spans="1:8" x14ac:dyDescent="0.2">
      <c r="A220" s="43">
        <f t="shared" si="18"/>
        <v>44751</v>
      </c>
      <c r="B220" s="4">
        <f t="shared" si="19"/>
        <v>19</v>
      </c>
      <c r="C220" s="4">
        <f t="shared" si="15"/>
        <v>2022</v>
      </c>
      <c r="D220" s="4">
        <f t="shared" si="16"/>
        <v>7</v>
      </c>
      <c r="E220" s="44">
        <v>211</v>
      </c>
      <c r="F220" s="53">
        <f ca="1">Proforma!$C$4*SUM('Punto de Medida'!B220:D220)/SUM('Punto de Medida'!$B$8:$D$8)</f>
        <v>742.2591268888541</v>
      </c>
      <c r="G220" s="53">
        <f>CMG!E213</f>
        <v>381.94141000000002</v>
      </c>
      <c r="H220" s="20">
        <f t="shared" ca="1" si="17"/>
        <v>283499.49750929786</v>
      </c>
    </row>
    <row r="221" spans="1:8" x14ac:dyDescent="0.2">
      <c r="A221" s="43">
        <f t="shared" si="18"/>
        <v>44751</v>
      </c>
      <c r="B221" s="4">
        <f t="shared" si="19"/>
        <v>20</v>
      </c>
      <c r="C221" s="4">
        <f t="shared" si="15"/>
        <v>2022</v>
      </c>
      <c r="D221" s="4">
        <f t="shared" si="16"/>
        <v>7</v>
      </c>
      <c r="E221" s="44">
        <v>212</v>
      </c>
      <c r="F221" s="53">
        <f ca="1">Proforma!$C$4*SUM('Punto de Medida'!B221:D221)/SUM('Punto de Medida'!$B$8:$D$8)</f>
        <v>744.18634318292493</v>
      </c>
      <c r="G221" s="53">
        <f>CMG!E214</f>
        <v>381.94141000000002</v>
      </c>
      <c r="H221" s="20">
        <f t="shared" ca="1" si="17"/>
        <v>284235.58121803025</v>
      </c>
    </row>
    <row r="222" spans="1:8" x14ac:dyDescent="0.2">
      <c r="A222" s="43">
        <f t="shared" si="18"/>
        <v>44751</v>
      </c>
      <c r="B222" s="4">
        <f t="shared" si="19"/>
        <v>21</v>
      </c>
      <c r="C222" s="4">
        <f t="shared" si="15"/>
        <v>2022</v>
      </c>
      <c r="D222" s="4">
        <f t="shared" si="16"/>
        <v>7</v>
      </c>
      <c r="E222" s="44">
        <v>213</v>
      </c>
      <c r="F222" s="53">
        <f ca="1">Proforma!$C$4*SUM('Punto de Medida'!B222:D222)/SUM('Punto de Medida'!$B$8:$D$8)</f>
        <v>625.51117848901458</v>
      </c>
      <c r="G222" s="53">
        <f>CMG!E215</f>
        <v>381.94141000000002</v>
      </c>
      <c r="H222" s="20">
        <f t="shared" ca="1" si="17"/>
        <v>238908.6214828559</v>
      </c>
    </row>
    <row r="223" spans="1:8" x14ac:dyDescent="0.2">
      <c r="A223" s="43">
        <f t="shared" si="18"/>
        <v>44751</v>
      </c>
      <c r="B223" s="4">
        <f t="shared" si="19"/>
        <v>22</v>
      </c>
      <c r="C223" s="4">
        <f t="shared" si="15"/>
        <v>2022</v>
      </c>
      <c r="D223" s="4">
        <f t="shared" si="16"/>
        <v>7</v>
      </c>
      <c r="E223" s="44">
        <v>214</v>
      </c>
      <c r="F223" s="53">
        <f ca="1">Proforma!$C$4*SUM('Punto de Medida'!B223:D223)/SUM('Punto de Medida'!$B$8:$D$8)</f>
        <v>551.97850877409689</v>
      </c>
      <c r="G223" s="53">
        <f>CMG!E216</f>
        <v>381.94141000000002</v>
      </c>
      <c r="H223" s="20">
        <f t="shared" ca="1" si="17"/>
        <v>210823.44993087594</v>
      </c>
    </row>
    <row r="224" spans="1:8" x14ac:dyDescent="0.2">
      <c r="A224" s="43">
        <f t="shared" si="18"/>
        <v>44751</v>
      </c>
      <c r="B224" s="4">
        <f t="shared" si="19"/>
        <v>23</v>
      </c>
      <c r="C224" s="4">
        <f t="shared" si="15"/>
        <v>2022</v>
      </c>
      <c r="D224" s="4">
        <f t="shared" si="16"/>
        <v>7</v>
      </c>
      <c r="E224" s="44">
        <v>215</v>
      </c>
      <c r="F224" s="53">
        <f ca="1">Proforma!$C$4*SUM('Punto de Medida'!B224:D224)/SUM('Punto de Medida'!$B$8:$D$8)</f>
        <v>704.05762486058256</v>
      </c>
      <c r="G224" s="53">
        <f>CMG!E217</f>
        <v>381.94141000000002</v>
      </c>
      <c r="H224" s="20">
        <f t="shared" ca="1" si="17"/>
        <v>268908.76196050196</v>
      </c>
    </row>
    <row r="225" spans="1:8" x14ac:dyDescent="0.2">
      <c r="A225" s="43">
        <f t="shared" si="18"/>
        <v>44751</v>
      </c>
      <c r="B225" s="4">
        <f t="shared" si="19"/>
        <v>24</v>
      </c>
      <c r="C225" s="4">
        <f t="shared" si="15"/>
        <v>2022</v>
      </c>
      <c r="D225" s="4">
        <f t="shared" si="16"/>
        <v>7</v>
      </c>
      <c r="E225" s="44">
        <v>216</v>
      </c>
      <c r="F225" s="53">
        <f ca="1">Proforma!$C$4*SUM('Punto de Medida'!B225:D225)/SUM('Punto de Medida'!$B$8:$D$8)</f>
        <v>671.33924895733765</v>
      </c>
      <c r="G225" s="53">
        <f>CMG!E218</f>
        <v>381.94141000000002</v>
      </c>
      <c r="H225" s="20">
        <f t="shared" ca="1" si="17"/>
        <v>256412.25933510659</v>
      </c>
    </row>
    <row r="226" spans="1:8" x14ac:dyDescent="0.2">
      <c r="A226" s="43">
        <f t="shared" si="18"/>
        <v>44752</v>
      </c>
      <c r="B226" s="4">
        <f t="shared" si="19"/>
        <v>1</v>
      </c>
      <c r="C226" s="4">
        <f t="shared" si="15"/>
        <v>2022</v>
      </c>
      <c r="D226" s="4">
        <f t="shared" si="16"/>
        <v>7</v>
      </c>
      <c r="E226" s="44">
        <v>217</v>
      </c>
      <c r="F226" s="53">
        <f ca="1">Proforma!$C$4*SUM('Punto de Medida'!B226:D226)/SUM('Punto de Medida'!$B$8:$D$8)</f>
        <v>787.35981960528386</v>
      </c>
      <c r="G226" s="53">
        <f>CMG!E219</f>
        <v>374.98358000000002</v>
      </c>
      <c r="H226" s="20">
        <f t="shared" ca="1" si="17"/>
        <v>295247.00390374352</v>
      </c>
    </row>
    <row r="227" spans="1:8" x14ac:dyDescent="0.2">
      <c r="A227" s="43">
        <f t="shared" si="18"/>
        <v>44752</v>
      </c>
      <c r="B227" s="4">
        <f t="shared" si="19"/>
        <v>2</v>
      </c>
      <c r="C227" s="4">
        <f t="shared" si="15"/>
        <v>2022</v>
      </c>
      <c r="D227" s="4">
        <f t="shared" si="16"/>
        <v>7</v>
      </c>
      <c r="E227" s="44">
        <v>218</v>
      </c>
      <c r="F227" s="53">
        <f ca="1">Proforma!$C$4*SUM('Punto de Medida'!B227:D227)/SUM('Punto de Medida'!$B$8:$D$8)</f>
        <v>699.81085533502812</v>
      </c>
      <c r="G227" s="53">
        <f>CMG!E220</f>
        <v>331.75869</v>
      </c>
      <c r="H227" s="20">
        <f t="shared" ca="1" si="17"/>
        <v>232168.33261372845</v>
      </c>
    </row>
    <row r="228" spans="1:8" x14ac:dyDescent="0.2">
      <c r="A228" s="43">
        <f t="shared" si="18"/>
        <v>44752</v>
      </c>
      <c r="B228" s="4">
        <f t="shared" si="19"/>
        <v>3</v>
      </c>
      <c r="C228" s="4">
        <f t="shared" si="15"/>
        <v>2022</v>
      </c>
      <c r="D228" s="4">
        <f t="shared" si="16"/>
        <v>7</v>
      </c>
      <c r="E228" s="44">
        <v>219</v>
      </c>
      <c r="F228" s="53">
        <f ca="1">Proforma!$C$4*SUM('Punto de Medida'!B228:D228)/SUM('Punto de Medida'!$B$8:$D$8)</f>
        <v>587.791574291703</v>
      </c>
      <c r="G228" s="53">
        <f>CMG!E221</f>
        <v>115.60545999999999</v>
      </c>
      <c r="H228" s="20">
        <f t="shared" ca="1" si="17"/>
        <v>67951.915330116492</v>
      </c>
    </row>
    <row r="229" spans="1:8" x14ac:dyDescent="0.2">
      <c r="A229" s="43">
        <f t="shared" si="18"/>
        <v>44752</v>
      </c>
      <c r="B229" s="4">
        <f t="shared" si="19"/>
        <v>4</v>
      </c>
      <c r="C229" s="4">
        <f t="shared" si="15"/>
        <v>2022</v>
      </c>
      <c r="D229" s="4">
        <f t="shared" si="16"/>
        <v>7</v>
      </c>
      <c r="E229" s="44">
        <v>220</v>
      </c>
      <c r="F229" s="53">
        <f ca="1">Proforma!$C$4*SUM('Punto de Medida'!B229:D229)/SUM('Punto de Medida'!$B$8:$D$8)</f>
        <v>607.49155909812623</v>
      </c>
      <c r="G229" s="53">
        <f>CMG!E222</f>
        <v>115.60545999999999</v>
      </c>
      <c r="H229" s="20">
        <f t="shared" ca="1" si="17"/>
        <v>70229.341135656068</v>
      </c>
    </row>
    <row r="230" spans="1:8" x14ac:dyDescent="0.2">
      <c r="A230" s="43">
        <f t="shared" si="18"/>
        <v>44752</v>
      </c>
      <c r="B230" s="4">
        <f t="shared" si="19"/>
        <v>5</v>
      </c>
      <c r="C230" s="4">
        <f t="shared" si="15"/>
        <v>2022</v>
      </c>
      <c r="D230" s="4">
        <f t="shared" si="16"/>
        <v>7</v>
      </c>
      <c r="E230" s="44">
        <v>221</v>
      </c>
      <c r="F230" s="53">
        <f ca="1">Proforma!$C$4*SUM('Punto de Medida'!B230:D230)/SUM('Punto de Medida'!$B$8:$D$8)</f>
        <v>567.50061648258986</v>
      </c>
      <c r="G230" s="53">
        <f>CMG!E223</f>
        <v>115.60545999999999</v>
      </c>
      <c r="H230" s="20">
        <f t="shared" ca="1" si="17"/>
        <v>65606.169818753377</v>
      </c>
    </row>
    <row r="231" spans="1:8" x14ac:dyDescent="0.2">
      <c r="A231" s="43">
        <f t="shared" si="18"/>
        <v>44752</v>
      </c>
      <c r="B231" s="4">
        <f t="shared" si="19"/>
        <v>6</v>
      </c>
      <c r="C231" s="4">
        <f t="shared" si="15"/>
        <v>2022</v>
      </c>
      <c r="D231" s="4">
        <f t="shared" si="16"/>
        <v>7</v>
      </c>
      <c r="E231" s="44">
        <v>222</v>
      </c>
      <c r="F231" s="53">
        <f ca="1">Proforma!$C$4*SUM('Punto de Medida'!B231:D231)/SUM('Punto de Medida'!$B$8:$D$8)</f>
        <v>599.67814071670477</v>
      </c>
      <c r="G231" s="53">
        <f>CMG!E224</f>
        <v>115.60545999999999</v>
      </c>
      <c r="H231" s="20">
        <f t="shared" ca="1" si="17"/>
        <v>69326.067309499384</v>
      </c>
    </row>
    <row r="232" spans="1:8" x14ac:dyDescent="0.2">
      <c r="A232" s="43">
        <f t="shared" si="18"/>
        <v>44752</v>
      </c>
      <c r="B232" s="4">
        <f t="shared" si="19"/>
        <v>7</v>
      </c>
      <c r="C232" s="4">
        <f t="shared" si="15"/>
        <v>2022</v>
      </c>
      <c r="D232" s="4">
        <f t="shared" si="16"/>
        <v>7</v>
      </c>
      <c r="E232" s="44">
        <v>223</v>
      </c>
      <c r="F232" s="53">
        <f ca="1">Proforma!$C$4*SUM('Punto de Medida'!B232:D232)/SUM('Punto de Medida'!$B$8:$D$8)</f>
        <v>702.47151298844119</v>
      </c>
      <c r="G232" s="53">
        <f>CMG!E225</f>
        <v>100.07752000000001</v>
      </c>
      <c r="H232" s="20">
        <f t="shared" ca="1" si="17"/>
        <v>70301.606890530995</v>
      </c>
    </row>
    <row r="233" spans="1:8" x14ac:dyDescent="0.2">
      <c r="A233" s="43">
        <f t="shared" si="18"/>
        <v>44752</v>
      </c>
      <c r="B233" s="4">
        <f t="shared" si="19"/>
        <v>8</v>
      </c>
      <c r="C233" s="4">
        <f t="shared" si="15"/>
        <v>2022</v>
      </c>
      <c r="D233" s="4">
        <f t="shared" si="16"/>
        <v>7</v>
      </c>
      <c r="E233" s="44">
        <v>224</v>
      </c>
      <c r="F233" s="53">
        <f ca="1">Proforma!$C$4*SUM('Punto de Medida'!B233:D233)/SUM('Punto de Medida'!$B$8:$D$8)</f>
        <v>751.13150531226643</v>
      </c>
      <c r="G233" s="53">
        <f>CMG!E226</f>
        <v>82.726140000000001</v>
      </c>
      <c r="H233" s="20">
        <f t="shared" ca="1" si="17"/>
        <v>62138.210066873296</v>
      </c>
    </row>
    <row r="234" spans="1:8" x14ac:dyDescent="0.2">
      <c r="A234" s="43">
        <f t="shared" si="18"/>
        <v>44752</v>
      </c>
      <c r="B234" s="4">
        <f t="shared" si="19"/>
        <v>9</v>
      </c>
      <c r="C234" s="4">
        <f t="shared" si="15"/>
        <v>2022</v>
      </c>
      <c r="D234" s="4">
        <f t="shared" si="16"/>
        <v>7</v>
      </c>
      <c r="E234" s="44">
        <v>225</v>
      </c>
      <c r="F234" s="53">
        <f ca="1">Proforma!$C$4*SUM('Punto de Medida'!B234:D234)/SUM('Punto de Medida'!$B$8:$D$8)</f>
        <v>760.18957828078658</v>
      </c>
      <c r="G234" s="53">
        <f>CMG!E227</f>
        <v>10.326370000000001</v>
      </c>
      <c r="H234" s="20">
        <f t="shared" ca="1" si="17"/>
        <v>7849.9988554713664</v>
      </c>
    </row>
    <row r="235" spans="1:8" x14ac:dyDescent="0.2">
      <c r="A235" s="43">
        <f t="shared" si="18"/>
        <v>44752</v>
      </c>
      <c r="B235" s="4">
        <f t="shared" si="19"/>
        <v>10</v>
      </c>
      <c r="C235" s="4">
        <f t="shared" si="15"/>
        <v>2022</v>
      </c>
      <c r="D235" s="4">
        <f t="shared" si="16"/>
        <v>7</v>
      </c>
      <c r="E235" s="44">
        <v>226</v>
      </c>
      <c r="F235" s="53">
        <f ca="1">Proforma!$C$4*SUM('Punto de Medida'!B235:D235)/SUM('Punto de Medida'!$B$8:$D$8)</f>
        <v>732.46012317416717</v>
      </c>
      <c r="G235" s="53">
        <f>CMG!E228</f>
        <v>0</v>
      </c>
      <c r="H235" s="20">
        <f t="shared" ca="1" si="17"/>
        <v>0</v>
      </c>
    </row>
    <row r="236" spans="1:8" x14ac:dyDescent="0.2">
      <c r="A236" s="43">
        <f t="shared" si="18"/>
        <v>44752</v>
      </c>
      <c r="B236" s="4">
        <f t="shared" si="19"/>
        <v>11</v>
      </c>
      <c r="C236" s="4">
        <f t="shared" si="15"/>
        <v>2022</v>
      </c>
      <c r="D236" s="4">
        <f t="shared" si="16"/>
        <v>7</v>
      </c>
      <c r="E236" s="44">
        <v>227</v>
      </c>
      <c r="F236" s="53">
        <f ca="1">Proforma!$C$4*SUM('Punto de Medida'!B236:D236)/SUM('Punto de Medida'!$B$8:$D$8)</f>
        <v>898.80974443772038</v>
      </c>
      <c r="G236" s="53">
        <f>CMG!E229</f>
        <v>0</v>
      </c>
      <c r="H236" s="20">
        <f t="shared" ca="1" si="17"/>
        <v>0</v>
      </c>
    </row>
    <row r="237" spans="1:8" x14ac:dyDescent="0.2">
      <c r="A237" s="43">
        <f t="shared" si="18"/>
        <v>44752</v>
      </c>
      <c r="B237" s="4">
        <f t="shared" si="19"/>
        <v>12</v>
      </c>
      <c r="C237" s="4">
        <f t="shared" si="15"/>
        <v>2022</v>
      </c>
      <c r="D237" s="4">
        <f t="shared" si="16"/>
        <v>7</v>
      </c>
      <c r="E237" s="44">
        <v>228</v>
      </c>
      <c r="F237" s="53">
        <f ca="1">Proforma!$C$4*SUM('Punto de Medida'!B237:D237)/SUM('Punto de Medida'!$B$8:$D$8)</f>
        <v>872.19068330458288</v>
      </c>
      <c r="G237" s="53">
        <f>CMG!E230</f>
        <v>0</v>
      </c>
      <c r="H237" s="20">
        <f t="shared" ca="1" si="17"/>
        <v>0</v>
      </c>
    </row>
    <row r="238" spans="1:8" x14ac:dyDescent="0.2">
      <c r="A238" s="43">
        <f t="shared" si="18"/>
        <v>44752</v>
      </c>
      <c r="B238" s="4">
        <f t="shared" si="19"/>
        <v>13</v>
      </c>
      <c r="C238" s="4">
        <f t="shared" si="15"/>
        <v>2022</v>
      </c>
      <c r="D238" s="4">
        <f t="shared" si="16"/>
        <v>7</v>
      </c>
      <c r="E238" s="44">
        <v>229</v>
      </c>
      <c r="F238" s="53">
        <f ca="1">Proforma!$C$4*SUM('Punto de Medida'!B238:D238)/SUM('Punto de Medida'!$B$8:$D$8)</f>
        <v>832.87073716221585</v>
      </c>
      <c r="G238" s="53">
        <f>CMG!E231</f>
        <v>31.708490000000001</v>
      </c>
      <c r="H238" s="20">
        <f t="shared" ca="1" si="17"/>
        <v>26409.07344060075</v>
      </c>
    </row>
    <row r="239" spans="1:8" x14ac:dyDescent="0.2">
      <c r="A239" s="43">
        <f t="shared" si="18"/>
        <v>44752</v>
      </c>
      <c r="B239" s="4">
        <f t="shared" si="19"/>
        <v>14</v>
      </c>
      <c r="C239" s="4">
        <f t="shared" si="15"/>
        <v>2022</v>
      </c>
      <c r="D239" s="4">
        <f t="shared" si="16"/>
        <v>7</v>
      </c>
      <c r="E239" s="44">
        <v>230</v>
      </c>
      <c r="F239" s="53">
        <f ca="1">Proforma!$C$4*SUM('Punto de Medida'!B239:D239)/SUM('Punto de Medida'!$B$8:$D$8)</f>
        <v>770.25955944477778</v>
      </c>
      <c r="G239" s="53">
        <f>CMG!E232</f>
        <v>353.28476000000001</v>
      </c>
      <c r="H239" s="20">
        <f t="shared" ca="1" si="17"/>
        <v>272120.96359615406</v>
      </c>
    </row>
    <row r="240" spans="1:8" x14ac:dyDescent="0.2">
      <c r="A240" s="43">
        <f t="shared" si="18"/>
        <v>44752</v>
      </c>
      <c r="B240" s="4">
        <f t="shared" si="19"/>
        <v>15</v>
      </c>
      <c r="C240" s="4">
        <f t="shared" si="15"/>
        <v>2022</v>
      </c>
      <c r="D240" s="4">
        <f t="shared" si="16"/>
        <v>7</v>
      </c>
      <c r="E240" s="44">
        <v>231</v>
      </c>
      <c r="F240" s="53">
        <f ca="1">Proforma!$C$4*SUM('Punto de Medida'!B240:D240)/SUM('Punto de Medida'!$B$8:$D$8)</f>
        <v>769.49892911594759</v>
      </c>
      <c r="G240" s="53">
        <f>CMG!E233</f>
        <v>378.08341000000001</v>
      </c>
      <c r="H240" s="20">
        <f t="shared" ca="1" si="17"/>
        <v>290934.77911150578</v>
      </c>
    </row>
    <row r="241" spans="1:8" x14ac:dyDescent="0.2">
      <c r="A241" s="43">
        <f t="shared" si="18"/>
        <v>44752</v>
      </c>
      <c r="B241" s="4">
        <f t="shared" si="19"/>
        <v>16</v>
      </c>
      <c r="C241" s="4">
        <f t="shared" si="15"/>
        <v>2022</v>
      </c>
      <c r="D241" s="4">
        <f t="shared" si="16"/>
        <v>7</v>
      </c>
      <c r="E241" s="44">
        <v>232</v>
      </c>
      <c r="F241" s="53">
        <f ca="1">Proforma!$C$4*SUM('Punto de Medida'!B241:D241)/SUM('Punto de Medida'!$B$8:$D$8)</f>
        <v>691.81795975485932</v>
      </c>
      <c r="G241" s="53">
        <f>CMG!E234</f>
        <v>378.08341000000001</v>
      </c>
      <c r="H241" s="20">
        <f t="shared" ca="1" si="17"/>
        <v>261564.89332335998</v>
      </c>
    </row>
    <row r="242" spans="1:8" x14ac:dyDescent="0.2">
      <c r="A242" s="43">
        <f t="shared" si="18"/>
        <v>44752</v>
      </c>
      <c r="B242" s="4">
        <f t="shared" si="19"/>
        <v>17</v>
      </c>
      <c r="C242" s="4">
        <f t="shared" si="15"/>
        <v>2022</v>
      </c>
      <c r="D242" s="4">
        <f t="shared" si="16"/>
        <v>7</v>
      </c>
      <c r="E242" s="44">
        <v>233</v>
      </c>
      <c r="F242" s="53">
        <f ca="1">Proforma!$C$4*SUM('Punto de Medida'!B242:D242)/SUM('Punto de Medida'!$B$8:$D$8)</f>
        <v>567.03660343009778</v>
      </c>
      <c r="G242" s="53">
        <f>CMG!E235</f>
        <v>378.08341000000001</v>
      </c>
      <c r="H242" s="20">
        <f t="shared" ca="1" si="17"/>
        <v>214387.13261966908</v>
      </c>
    </row>
    <row r="243" spans="1:8" x14ac:dyDescent="0.2">
      <c r="A243" s="43">
        <f t="shared" si="18"/>
        <v>44752</v>
      </c>
      <c r="B243" s="4">
        <f t="shared" si="19"/>
        <v>18</v>
      </c>
      <c r="C243" s="4">
        <f t="shared" si="15"/>
        <v>2022</v>
      </c>
      <c r="D243" s="4">
        <f t="shared" si="16"/>
        <v>7</v>
      </c>
      <c r="E243" s="44">
        <v>234</v>
      </c>
      <c r="F243" s="53">
        <f ca="1">Proforma!$C$4*SUM('Punto de Medida'!B243:D243)/SUM('Punto de Medida'!$B$8:$D$8)</f>
        <v>500.70321760551087</v>
      </c>
      <c r="G243" s="53">
        <f>CMG!E236</f>
        <v>378.08341000000001</v>
      </c>
      <c r="H243" s="20">
        <f t="shared" ca="1" si="17"/>
        <v>189307.57991026359</v>
      </c>
    </row>
    <row r="244" spans="1:8" x14ac:dyDescent="0.2">
      <c r="A244" s="43">
        <f t="shared" si="18"/>
        <v>44752</v>
      </c>
      <c r="B244" s="4">
        <f t="shared" si="19"/>
        <v>19</v>
      </c>
      <c r="C244" s="4">
        <f t="shared" si="15"/>
        <v>2022</v>
      </c>
      <c r="D244" s="4">
        <f t="shared" si="16"/>
        <v>7</v>
      </c>
      <c r="E244" s="44">
        <v>235</v>
      </c>
      <c r="F244" s="53">
        <f ca="1">Proforma!$C$4*SUM('Punto de Medida'!B244:D244)/SUM('Punto de Medida'!$B$8:$D$8)</f>
        <v>490.7744162642125</v>
      </c>
      <c r="G244" s="53">
        <f>CMG!E237</f>
        <v>380.88574</v>
      </c>
      <c r="H244" s="20">
        <f t="shared" ca="1" si="17"/>
        <v>186928.9767118626</v>
      </c>
    </row>
    <row r="245" spans="1:8" x14ac:dyDescent="0.2">
      <c r="A245" s="43">
        <f t="shared" si="18"/>
        <v>44752</v>
      </c>
      <c r="B245" s="4">
        <f t="shared" si="19"/>
        <v>20</v>
      </c>
      <c r="C245" s="4">
        <f t="shared" si="15"/>
        <v>2022</v>
      </c>
      <c r="D245" s="4">
        <f t="shared" si="16"/>
        <v>7</v>
      </c>
      <c r="E245" s="44">
        <v>236</v>
      </c>
      <c r="F245" s="53">
        <f ca="1">Proforma!$C$4*SUM('Punto de Medida'!B245:D245)/SUM('Punto de Medida'!$B$8:$D$8)</f>
        <v>548.10267215648423</v>
      </c>
      <c r="G245" s="53">
        <f>CMG!E238</f>
        <v>380.88574</v>
      </c>
      <c r="H245" s="20">
        <f t="shared" ca="1" si="17"/>
        <v>208764.4918802999</v>
      </c>
    </row>
    <row r="246" spans="1:8" x14ac:dyDescent="0.2">
      <c r="A246" s="43">
        <f t="shared" si="18"/>
        <v>44752</v>
      </c>
      <c r="B246" s="4">
        <f t="shared" si="19"/>
        <v>21</v>
      </c>
      <c r="C246" s="4">
        <f t="shared" si="15"/>
        <v>2022</v>
      </c>
      <c r="D246" s="4">
        <f t="shared" si="16"/>
        <v>7</v>
      </c>
      <c r="E246" s="44">
        <v>237</v>
      </c>
      <c r="F246" s="53">
        <f ca="1">Proforma!$C$4*SUM('Punto de Medida'!B246:D246)/SUM('Punto de Medida'!$B$8:$D$8)</f>
        <v>472.20125525678947</v>
      </c>
      <c r="G246" s="53">
        <f>CMG!E239</f>
        <v>380.88574</v>
      </c>
      <c r="H246" s="20">
        <f t="shared" ca="1" si="17"/>
        <v>179854.72453741115</v>
      </c>
    </row>
    <row r="247" spans="1:8" x14ac:dyDescent="0.2">
      <c r="A247" s="43">
        <f t="shared" si="18"/>
        <v>44752</v>
      </c>
      <c r="B247" s="4">
        <f t="shared" si="19"/>
        <v>22</v>
      </c>
      <c r="C247" s="4">
        <f t="shared" si="15"/>
        <v>2022</v>
      </c>
      <c r="D247" s="4">
        <f t="shared" si="16"/>
        <v>7</v>
      </c>
      <c r="E247" s="44">
        <v>238</v>
      </c>
      <c r="F247" s="53">
        <f ca="1">Proforma!$C$4*SUM('Punto de Medida'!B247:D247)/SUM('Punto de Medida'!$B$8:$D$8)</f>
        <v>624.63873063492542</v>
      </c>
      <c r="G247" s="53">
        <f>CMG!E240</f>
        <v>380.88574</v>
      </c>
      <c r="H247" s="20">
        <f t="shared" ca="1" si="17"/>
        <v>237915.98515054423</v>
      </c>
    </row>
    <row r="248" spans="1:8" x14ac:dyDescent="0.2">
      <c r="A248" s="43">
        <f t="shared" si="18"/>
        <v>44752</v>
      </c>
      <c r="B248" s="4">
        <f t="shared" si="19"/>
        <v>23</v>
      </c>
      <c r="C248" s="4">
        <f t="shared" si="15"/>
        <v>2022</v>
      </c>
      <c r="D248" s="4">
        <f t="shared" si="16"/>
        <v>7</v>
      </c>
      <c r="E248" s="44">
        <v>239</v>
      </c>
      <c r="F248" s="53">
        <f ca="1">Proforma!$C$4*SUM('Punto de Medida'!B248:D248)/SUM('Punto de Medida'!$B$8:$D$8)</f>
        <v>626.93309045329227</v>
      </c>
      <c r="G248" s="53">
        <f>CMG!E241</f>
        <v>380.88574</v>
      </c>
      <c r="H248" s="20">
        <f t="shared" ca="1" si="17"/>
        <v>238789.87408778915</v>
      </c>
    </row>
    <row r="249" spans="1:8" x14ac:dyDescent="0.2">
      <c r="A249" s="43">
        <f t="shared" si="18"/>
        <v>44752</v>
      </c>
      <c r="B249" s="4">
        <f t="shared" si="19"/>
        <v>24</v>
      </c>
      <c r="C249" s="4">
        <f t="shared" si="15"/>
        <v>2022</v>
      </c>
      <c r="D249" s="4">
        <f t="shared" si="16"/>
        <v>7</v>
      </c>
      <c r="E249" s="44">
        <v>240</v>
      </c>
      <c r="F249" s="53">
        <f ca="1">Proforma!$C$4*SUM('Punto de Medida'!B249:D249)/SUM('Punto de Medida'!$B$8:$D$8)</f>
        <v>262.70059849892516</v>
      </c>
      <c r="G249" s="53">
        <f>CMG!E242</f>
        <v>380.88574</v>
      </c>
      <c r="H249" s="20">
        <f t="shared" ca="1" si="17"/>
        <v>100058.911857706</v>
      </c>
    </row>
    <row r="250" spans="1:8" x14ac:dyDescent="0.2">
      <c r="A250" s="43">
        <f t="shared" si="18"/>
        <v>44753</v>
      </c>
      <c r="B250" s="4">
        <f t="shared" si="19"/>
        <v>1</v>
      </c>
      <c r="C250" s="4">
        <f t="shared" si="15"/>
        <v>2022</v>
      </c>
      <c r="D250" s="4">
        <f t="shared" si="16"/>
        <v>7</v>
      </c>
      <c r="E250" s="44">
        <v>241</v>
      </c>
      <c r="F250" s="53">
        <f ca="1">Proforma!$C$4*SUM('Punto de Medida'!B250:D250)/SUM('Punto de Medida'!$B$8:$D$8)</f>
        <v>204.41159852938071</v>
      </c>
      <c r="G250" s="53">
        <f>CMG!E243</f>
        <v>375.07954999999998</v>
      </c>
      <c r="H250" s="20">
        <f t="shared" ca="1" si="17"/>
        <v>76670.610391180773</v>
      </c>
    </row>
    <row r="251" spans="1:8" x14ac:dyDescent="0.2">
      <c r="A251" s="43">
        <f t="shared" si="18"/>
        <v>44753</v>
      </c>
      <c r="B251" s="4">
        <f t="shared" si="19"/>
        <v>2</v>
      </c>
      <c r="C251" s="4">
        <f t="shared" si="15"/>
        <v>2022</v>
      </c>
      <c r="D251" s="4">
        <f t="shared" si="16"/>
        <v>7</v>
      </c>
      <c r="E251" s="44">
        <v>242</v>
      </c>
      <c r="F251" s="53">
        <f ca="1">Proforma!$C$4*SUM('Punto de Medida'!B251:D251)/SUM('Punto de Medida'!$B$8:$D$8)</f>
        <v>197.97817251041567</v>
      </c>
      <c r="G251" s="53">
        <f>CMG!E244</f>
        <v>375.07954999999998</v>
      </c>
      <c r="H251" s="20">
        <f t="shared" ca="1" si="17"/>
        <v>74257.563855029075</v>
      </c>
    </row>
    <row r="252" spans="1:8" x14ac:dyDescent="0.2">
      <c r="A252" s="43">
        <f t="shared" si="18"/>
        <v>44753</v>
      </c>
      <c r="B252" s="4">
        <f t="shared" si="19"/>
        <v>3</v>
      </c>
      <c r="C252" s="4">
        <f t="shared" si="15"/>
        <v>2022</v>
      </c>
      <c r="D252" s="4">
        <f t="shared" si="16"/>
        <v>7</v>
      </c>
      <c r="E252" s="44">
        <v>243</v>
      </c>
      <c r="F252" s="53">
        <f ca="1">Proforma!$C$4*SUM('Punto de Medida'!B252:D252)/SUM('Punto de Medida'!$B$8:$D$8)</f>
        <v>317.58316322928459</v>
      </c>
      <c r="G252" s="53">
        <f>CMG!E245</f>
        <v>351.50932</v>
      </c>
      <c r="H252" s="20">
        <f t="shared" ca="1" si="17"/>
        <v>111633.44175017484</v>
      </c>
    </row>
    <row r="253" spans="1:8" x14ac:dyDescent="0.2">
      <c r="A253" s="43">
        <f t="shared" si="18"/>
        <v>44753</v>
      </c>
      <c r="B253" s="4">
        <f t="shared" si="19"/>
        <v>4</v>
      </c>
      <c r="C253" s="4">
        <f t="shared" si="15"/>
        <v>2022</v>
      </c>
      <c r="D253" s="4">
        <f t="shared" si="16"/>
        <v>7</v>
      </c>
      <c r="E253" s="44">
        <v>244</v>
      </c>
      <c r="F253" s="53">
        <f ca="1">Proforma!$C$4*SUM('Punto de Medida'!B253:D253)/SUM('Punto de Medida'!$B$8:$D$8)</f>
        <v>372.97546407405611</v>
      </c>
      <c r="G253" s="53">
        <f>CMG!E246</f>
        <v>313.58197999999999</v>
      </c>
      <c r="H253" s="20">
        <f t="shared" ca="1" si="17"/>
        <v>116958.38451576137</v>
      </c>
    </row>
    <row r="254" spans="1:8" x14ac:dyDescent="0.2">
      <c r="A254" s="43">
        <f t="shared" si="18"/>
        <v>44753</v>
      </c>
      <c r="B254" s="4">
        <f t="shared" si="19"/>
        <v>5</v>
      </c>
      <c r="C254" s="4">
        <f t="shared" si="15"/>
        <v>2022</v>
      </c>
      <c r="D254" s="4">
        <f t="shared" si="16"/>
        <v>7</v>
      </c>
      <c r="E254" s="44">
        <v>245</v>
      </c>
      <c r="F254" s="53">
        <f ca="1">Proforma!$C$4*SUM('Punto de Medida'!B254:D254)/SUM('Punto de Medida'!$B$8:$D$8)</f>
        <v>432.88810357656968</v>
      </c>
      <c r="G254" s="53">
        <f>CMG!E247</f>
        <v>313.58197999999999</v>
      </c>
      <c r="H254" s="20">
        <f t="shared" ca="1" si="17"/>
        <v>135745.90863798579</v>
      </c>
    </row>
    <row r="255" spans="1:8" x14ac:dyDescent="0.2">
      <c r="A255" s="43">
        <f t="shared" si="18"/>
        <v>44753</v>
      </c>
      <c r="B255" s="4">
        <f t="shared" si="19"/>
        <v>6</v>
      </c>
      <c r="C255" s="4">
        <f t="shared" si="15"/>
        <v>2022</v>
      </c>
      <c r="D255" s="4">
        <f t="shared" si="16"/>
        <v>7</v>
      </c>
      <c r="E255" s="44">
        <v>246</v>
      </c>
      <c r="F255" s="53">
        <f ca="1">Proforma!$C$4*SUM('Punto de Medida'!B255:D255)/SUM('Punto de Medida'!$B$8:$D$8)</f>
        <v>242.05100961241197</v>
      </c>
      <c r="G255" s="53">
        <f>CMG!E248</f>
        <v>313.58197999999999</v>
      </c>
      <c r="H255" s="20">
        <f t="shared" ca="1" si="17"/>
        <v>75902.834855259178</v>
      </c>
    </row>
    <row r="256" spans="1:8" x14ac:dyDescent="0.2">
      <c r="A256" s="43">
        <f t="shared" si="18"/>
        <v>44753</v>
      </c>
      <c r="B256" s="4">
        <f t="shared" si="19"/>
        <v>7</v>
      </c>
      <c r="C256" s="4">
        <f t="shared" si="15"/>
        <v>2022</v>
      </c>
      <c r="D256" s="4">
        <f t="shared" si="16"/>
        <v>7</v>
      </c>
      <c r="E256" s="44">
        <v>247</v>
      </c>
      <c r="F256" s="53">
        <f ca="1">Proforma!$C$4*SUM('Punto de Medida'!B256:D256)/SUM('Punto de Medida'!$B$8:$D$8)</f>
        <v>107.42689032651597</v>
      </c>
      <c r="G256" s="53">
        <f>CMG!E249</f>
        <v>348.42867999999999</v>
      </c>
      <c r="H256" s="20">
        <f t="shared" ca="1" si="17"/>
        <v>37430.609592972731</v>
      </c>
    </row>
    <row r="257" spans="1:8" x14ac:dyDescent="0.2">
      <c r="A257" s="43">
        <f t="shared" si="18"/>
        <v>44753</v>
      </c>
      <c r="B257" s="4">
        <f t="shared" si="19"/>
        <v>8</v>
      </c>
      <c r="C257" s="4">
        <f t="shared" si="15"/>
        <v>2022</v>
      </c>
      <c r="D257" s="4">
        <f t="shared" si="16"/>
        <v>7</v>
      </c>
      <c r="E257" s="44">
        <v>248</v>
      </c>
      <c r="F257" s="53">
        <f ca="1">Proforma!$C$4*SUM('Punto de Medida'!B257:D257)/SUM('Punto de Medida'!$B$8:$D$8)</f>
        <v>112.99162487552383</v>
      </c>
      <c r="G257" s="53">
        <f>CMG!E250</f>
        <v>375.07954999999998</v>
      </c>
      <c r="H257" s="20">
        <f t="shared" ca="1" si="17"/>
        <v>42380.847812080283</v>
      </c>
    </row>
    <row r="258" spans="1:8" x14ac:dyDescent="0.2">
      <c r="A258" s="43">
        <f t="shared" si="18"/>
        <v>44753</v>
      </c>
      <c r="B258" s="4">
        <f t="shared" si="19"/>
        <v>9</v>
      </c>
      <c r="C258" s="4">
        <f t="shared" si="15"/>
        <v>2022</v>
      </c>
      <c r="D258" s="4">
        <f t="shared" si="16"/>
        <v>7</v>
      </c>
      <c r="E258" s="44">
        <v>249</v>
      </c>
      <c r="F258" s="53">
        <f ca="1">Proforma!$C$4*SUM('Punto de Medida'!B258:D258)/SUM('Punto de Medida'!$B$8:$D$8)</f>
        <v>188.2555047364699</v>
      </c>
      <c r="G258" s="53">
        <f>CMG!E251</f>
        <v>380.20434999999998</v>
      </c>
      <c r="H258" s="20">
        <f t="shared" ca="1" si="17"/>
        <v>71575.561812251457</v>
      </c>
    </row>
    <row r="259" spans="1:8" x14ac:dyDescent="0.2">
      <c r="A259" s="43">
        <f t="shared" si="18"/>
        <v>44753</v>
      </c>
      <c r="B259" s="4">
        <f t="shared" si="19"/>
        <v>10</v>
      </c>
      <c r="C259" s="4">
        <f t="shared" si="15"/>
        <v>2022</v>
      </c>
      <c r="D259" s="4">
        <f t="shared" si="16"/>
        <v>7</v>
      </c>
      <c r="E259" s="44">
        <v>250</v>
      </c>
      <c r="F259" s="53">
        <f ca="1">Proforma!$C$4*SUM('Punto de Medida'!B259:D259)/SUM('Punto de Medida'!$B$8:$D$8)</f>
        <v>192.484153433713</v>
      </c>
      <c r="G259" s="53">
        <f>CMG!E252</f>
        <v>380.20434999999998</v>
      </c>
      <c r="H259" s="20">
        <f t="shared" ca="1" si="17"/>
        <v>73183.312441565111</v>
      </c>
    </row>
    <row r="260" spans="1:8" x14ac:dyDescent="0.2">
      <c r="A260" s="43">
        <f t="shared" si="18"/>
        <v>44753</v>
      </c>
      <c r="B260" s="4">
        <f t="shared" si="19"/>
        <v>11</v>
      </c>
      <c r="C260" s="4">
        <f t="shared" si="15"/>
        <v>2022</v>
      </c>
      <c r="D260" s="4">
        <f t="shared" si="16"/>
        <v>7</v>
      </c>
      <c r="E260" s="44">
        <v>251</v>
      </c>
      <c r="F260" s="53">
        <f ca="1">Proforma!$C$4*SUM('Punto de Medida'!B260:D260)/SUM('Punto de Medida'!$B$8:$D$8)</f>
        <v>211.74063436046822</v>
      </c>
      <c r="G260" s="53">
        <f>CMG!E253</f>
        <v>380.20434999999998</v>
      </c>
      <c r="H260" s="20">
        <f t="shared" ca="1" si="17"/>
        <v>80504.710255609476</v>
      </c>
    </row>
    <row r="261" spans="1:8" x14ac:dyDescent="0.2">
      <c r="A261" s="43">
        <f t="shared" si="18"/>
        <v>44753</v>
      </c>
      <c r="B261" s="4">
        <f t="shared" si="19"/>
        <v>12</v>
      </c>
      <c r="C261" s="4">
        <f t="shared" si="15"/>
        <v>2022</v>
      </c>
      <c r="D261" s="4">
        <f t="shared" si="16"/>
        <v>7</v>
      </c>
      <c r="E261" s="44">
        <v>252</v>
      </c>
      <c r="F261" s="53">
        <f ca="1">Proforma!$C$4*SUM('Punto de Medida'!B261:D261)/SUM('Punto de Medida'!$B$8:$D$8)</f>
        <v>229.55330645481487</v>
      </c>
      <c r="G261" s="53">
        <f>CMG!E254</f>
        <v>380.20434999999998</v>
      </c>
      <c r="H261" s="20">
        <f t="shared" ca="1" si="17"/>
        <v>87277.165671003691</v>
      </c>
    </row>
    <row r="262" spans="1:8" x14ac:dyDescent="0.2">
      <c r="A262" s="43">
        <f t="shared" si="18"/>
        <v>44753</v>
      </c>
      <c r="B262" s="4">
        <f t="shared" si="19"/>
        <v>13</v>
      </c>
      <c r="C262" s="4">
        <f t="shared" si="15"/>
        <v>2022</v>
      </c>
      <c r="D262" s="4">
        <f t="shared" si="16"/>
        <v>7</v>
      </c>
      <c r="E262" s="44">
        <v>253</v>
      </c>
      <c r="F262" s="53">
        <f ca="1">Proforma!$C$4*SUM('Punto de Medida'!B262:D262)/SUM('Punto de Medida'!$B$8:$D$8)</f>
        <v>391.86601178221537</v>
      </c>
      <c r="G262" s="53">
        <f>CMG!E255</f>
        <v>380.20434999999998</v>
      </c>
      <c r="H262" s="20">
        <f t="shared" ca="1" si="17"/>
        <v>148989.16229674954</v>
      </c>
    </row>
    <row r="263" spans="1:8" x14ac:dyDescent="0.2">
      <c r="A263" s="43">
        <f t="shared" si="18"/>
        <v>44753</v>
      </c>
      <c r="B263" s="4">
        <f t="shared" si="19"/>
        <v>14</v>
      </c>
      <c r="C263" s="4">
        <f t="shared" si="15"/>
        <v>2022</v>
      </c>
      <c r="D263" s="4">
        <f t="shared" si="16"/>
        <v>7</v>
      </c>
      <c r="E263" s="44">
        <v>254</v>
      </c>
      <c r="F263" s="53">
        <f ca="1">Proforma!$C$4*SUM('Punto de Medida'!B263:D263)/SUM('Punto de Medida'!$B$8:$D$8)</f>
        <v>634.42822904941079</v>
      </c>
      <c r="G263" s="53">
        <f>CMG!E256</f>
        <v>380.20434999999998</v>
      </c>
      <c r="H263" s="20">
        <f t="shared" ca="1" si="17"/>
        <v>241212.37244738234</v>
      </c>
    </row>
    <row r="264" spans="1:8" x14ac:dyDescent="0.2">
      <c r="A264" s="43">
        <f t="shared" si="18"/>
        <v>44753</v>
      </c>
      <c r="B264" s="4">
        <f t="shared" si="19"/>
        <v>15</v>
      </c>
      <c r="C264" s="4">
        <f t="shared" si="15"/>
        <v>2022</v>
      </c>
      <c r="D264" s="4">
        <f t="shared" si="16"/>
        <v>7</v>
      </c>
      <c r="E264" s="44">
        <v>255</v>
      </c>
      <c r="F264" s="53">
        <f ca="1">Proforma!$C$4*SUM('Punto de Medida'!B264:D264)/SUM('Punto de Medida'!$B$8:$D$8)</f>
        <v>756.02918836414517</v>
      </c>
      <c r="G264" s="53">
        <f>CMG!E257</f>
        <v>380.20434999999998</v>
      </c>
      <c r="H264" s="20">
        <f t="shared" ca="1" si="17"/>
        <v>287445.58614301734</v>
      </c>
    </row>
    <row r="265" spans="1:8" x14ac:dyDescent="0.2">
      <c r="A265" s="43">
        <f t="shared" si="18"/>
        <v>44753</v>
      </c>
      <c r="B265" s="4">
        <f t="shared" si="19"/>
        <v>16</v>
      </c>
      <c r="C265" s="4">
        <f t="shared" si="15"/>
        <v>2022</v>
      </c>
      <c r="D265" s="4">
        <f t="shared" si="16"/>
        <v>7</v>
      </c>
      <c r="E265" s="44">
        <v>256</v>
      </c>
      <c r="F265" s="53">
        <f ca="1">Proforma!$C$4*SUM('Punto de Medida'!B265:D265)/SUM('Punto de Medida'!$B$8:$D$8)</f>
        <v>965.29599688475412</v>
      </c>
      <c r="G265" s="53">
        <f>CMG!E258</f>
        <v>380.20434999999998</v>
      </c>
      <c r="H265" s="20">
        <f t="shared" ca="1" si="17"/>
        <v>367009.73705316993</v>
      </c>
    </row>
    <row r="266" spans="1:8" x14ac:dyDescent="0.2">
      <c r="A266" s="43">
        <f t="shared" si="18"/>
        <v>44753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7</v>
      </c>
      <c r="E266" s="44">
        <v>257</v>
      </c>
      <c r="F266" s="53">
        <f ca="1">Proforma!$C$4*SUM('Punto de Medida'!B266:D266)/SUM('Punto de Medida'!$B$8:$D$8)</f>
        <v>1310.8754187887548</v>
      </c>
      <c r="G266" s="53">
        <f>CMG!E259</f>
        <v>380.20434999999998</v>
      </c>
      <c r="H266" s="20">
        <f t="shared" ca="1" si="17"/>
        <v>498400.53653155628</v>
      </c>
    </row>
    <row r="267" spans="1:8" x14ac:dyDescent="0.2">
      <c r="A267" s="43">
        <f t="shared" si="18"/>
        <v>44753</v>
      </c>
      <c r="B267" s="4">
        <f t="shared" si="19"/>
        <v>18</v>
      </c>
      <c r="C267" s="4">
        <f t="shared" si="20"/>
        <v>2022</v>
      </c>
      <c r="D267" s="4">
        <f t="shared" si="21"/>
        <v>7</v>
      </c>
      <c r="E267" s="44">
        <v>258</v>
      </c>
      <c r="F267" s="53">
        <f ca="1">Proforma!$C$4*SUM('Punto de Medida'!B267:D267)/SUM('Punto de Medida'!$B$8:$D$8)</f>
        <v>1553.6003691636004</v>
      </c>
      <c r="G267" s="53">
        <f>CMG!E260</f>
        <v>380.20434999999998</v>
      </c>
      <c r="H267" s="20">
        <f t="shared" ref="H267:H330" ca="1" si="22">F267*G267</f>
        <v>590685.61851760664</v>
      </c>
    </row>
    <row r="268" spans="1:8" x14ac:dyDescent="0.2">
      <c r="A268" s="43">
        <f t="shared" ref="A268:A331" si="23">IF(B267=24,A267+1,A267)</f>
        <v>44753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7</v>
      </c>
      <c r="E268" s="44">
        <v>259</v>
      </c>
      <c r="F268" s="53">
        <f ca="1">Proforma!$C$4*SUM('Punto de Medida'!B268:D268)/SUM('Punto de Medida'!$B$8:$D$8)</f>
        <v>1681.5154981364637</v>
      </c>
      <c r="G268" s="53">
        <f>CMG!E261</f>
        <v>373.81274999999999</v>
      </c>
      <c r="H268" s="20">
        <f t="shared" ca="1" si="22"/>
        <v>628571.93252601137</v>
      </c>
    </row>
    <row r="269" spans="1:8" x14ac:dyDescent="0.2">
      <c r="A269" s="43">
        <f t="shared" si="23"/>
        <v>44753</v>
      </c>
      <c r="B269" s="4">
        <f t="shared" si="24"/>
        <v>20</v>
      </c>
      <c r="C269" s="4">
        <f t="shared" si="20"/>
        <v>2022</v>
      </c>
      <c r="D269" s="4">
        <f t="shared" si="21"/>
        <v>7</v>
      </c>
      <c r="E269" s="44">
        <v>260</v>
      </c>
      <c r="F269" s="53">
        <f ca="1">Proforma!$C$4*SUM('Punto de Medida'!B269:D269)/SUM('Punto de Medida'!$B$8:$D$8)</f>
        <v>1789.063568789401</v>
      </c>
      <c r="G269" s="53">
        <f>CMG!E262</f>
        <v>373.81274999999999</v>
      </c>
      <c r="H269" s="20">
        <f t="shared" ca="1" si="22"/>
        <v>668774.77257398015</v>
      </c>
    </row>
    <row r="270" spans="1:8" x14ac:dyDescent="0.2">
      <c r="A270" s="43">
        <f t="shared" si="23"/>
        <v>44753</v>
      </c>
      <c r="B270" s="4">
        <f t="shared" si="24"/>
        <v>21</v>
      </c>
      <c r="C270" s="4">
        <f t="shared" si="20"/>
        <v>2022</v>
      </c>
      <c r="D270" s="4">
        <f t="shared" si="21"/>
        <v>7</v>
      </c>
      <c r="E270" s="44">
        <v>261</v>
      </c>
      <c r="F270" s="53">
        <f ca="1">Proforma!$C$4*SUM('Punto de Medida'!B270:D270)/SUM('Punto de Medida'!$B$8:$D$8)</f>
        <v>1828.5350801648469</v>
      </c>
      <c r="G270" s="53">
        <f>CMG!E263</f>
        <v>373.81274999999999</v>
      </c>
      <c r="H270" s="20">
        <f t="shared" ca="1" si="22"/>
        <v>683529.72678789182</v>
      </c>
    </row>
    <row r="271" spans="1:8" x14ac:dyDescent="0.2">
      <c r="A271" s="43">
        <f t="shared" si="23"/>
        <v>44753</v>
      </c>
      <c r="B271" s="4">
        <f t="shared" si="24"/>
        <v>22</v>
      </c>
      <c r="C271" s="4">
        <f t="shared" si="20"/>
        <v>2022</v>
      </c>
      <c r="D271" s="4">
        <f t="shared" si="21"/>
        <v>7</v>
      </c>
      <c r="E271" s="44">
        <v>262</v>
      </c>
      <c r="F271" s="53">
        <f ca="1">Proforma!$C$4*SUM('Punto de Medida'!B271:D271)/SUM('Punto de Medida'!$B$8:$D$8)</f>
        <v>1850.3347710393191</v>
      </c>
      <c r="G271" s="53">
        <f>CMG!E264</f>
        <v>373.81274999999999</v>
      </c>
      <c r="H271" s="20">
        <f t="shared" ca="1" si="22"/>
        <v>691678.72918282822</v>
      </c>
    </row>
    <row r="272" spans="1:8" x14ac:dyDescent="0.2">
      <c r="A272" s="43">
        <f t="shared" si="23"/>
        <v>44753</v>
      </c>
      <c r="B272" s="4">
        <f t="shared" si="24"/>
        <v>23</v>
      </c>
      <c r="C272" s="4">
        <f t="shared" si="20"/>
        <v>2022</v>
      </c>
      <c r="D272" s="4">
        <f t="shared" si="21"/>
        <v>7</v>
      </c>
      <c r="E272" s="44">
        <v>263</v>
      </c>
      <c r="F272" s="53">
        <f ca="1">Proforma!$C$4*SUM('Punto de Medida'!B272:D272)/SUM('Punto de Medida'!$B$8:$D$8)</f>
        <v>1823.8397309459733</v>
      </c>
      <c r="G272" s="53">
        <f>CMG!E265</f>
        <v>373.81274999999999</v>
      </c>
      <c r="H272" s="20">
        <f t="shared" ca="1" si="22"/>
        <v>681774.54538417433</v>
      </c>
    </row>
    <row r="273" spans="1:8" x14ac:dyDescent="0.2">
      <c r="A273" s="43">
        <f t="shared" si="23"/>
        <v>44753</v>
      </c>
      <c r="B273" s="4">
        <f t="shared" si="24"/>
        <v>24</v>
      </c>
      <c r="C273" s="4">
        <f t="shared" si="20"/>
        <v>2022</v>
      </c>
      <c r="D273" s="4">
        <f t="shared" si="21"/>
        <v>7</v>
      </c>
      <c r="E273" s="44">
        <v>264</v>
      </c>
      <c r="F273" s="53">
        <f ca="1">Proforma!$C$4*SUM('Punto de Medida'!B273:D273)/SUM('Punto de Medida'!$B$8:$D$8)</f>
        <v>1883.6115749480261</v>
      </c>
      <c r="G273" s="53">
        <f>CMG!E266</f>
        <v>373.81274999999999</v>
      </c>
      <c r="H273" s="20">
        <f t="shared" ca="1" si="22"/>
        <v>704118.02276315272</v>
      </c>
    </row>
    <row r="274" spans="1:8" x14ac:dyDescent="0.2">
      <c r="A274" s="43">
        <f t="shared" si="23"/>
        <v>44754</v>
      </c>
      <c r="B274" s="4">
        <f t="shared" si="24"/>
        <v>1</v>
      </c>
      <c r="C274" s="4">
        <f t="shared" si="20"/>
        <v>2022</v>
      </c>
      <c r="D274" s="4">
        <f t="shared" si="21"/>
        <v>7</v>
      </c>
      <c r="E274" s="44">
        <v>265</v>
      </c>
      <c r="F274" s="53">
        <f ca="1">Proforma!$C$4*SUM('Punto de Medida'!B274:D274)/SUM('Punto de Medida'!$B$8:$D$8)</f>
        <v>1910.094942800227</v>
      </c>
      <c r="G274" s="53">
        <f>CMG!E267</f>
        <v>362.90453000000002</v>
      </c>
      <c r="H274" s="20">
        <f t="shared" ca="1" si="22"/>
        <v>693182.10747229331</v>
      </c>
    </row>
    <row r="275" spans="1:8" x14ac:dyDescent="0.2">
      <c r="A275" s="43">
        <f t="shared" si="23"/>
        <v>44754</v>
      </c>
      <c r="B275" s="4">
        <f t="shared" si="24"/>
        <v>2</v>
      </c>
      <c r="C275" s="4">
        <f t="shared" si="20"/>
        <v>2022</v>
      </c>
      <c r="D275" s="4">
        <f t="shared" si="21"/>
        <v>7</v>
      </c>
      <c r="E275" s="44">
        <v>266</v>
      </c>
      <c r="F275" s="53">
        <f ca="1">Proforma!$C$4*SUM('Punto de Medida'!B275:D275)/SUM('Punto de Medida'!$B$8:$D$8)</f>
        <v>1930.2333311265388</v>
      </c>
      <c r="G275" s="53">
        <f>CMG!E268</f>
        <v>362.90453000000002</v>
      </c>
      <c r="H275" s="20">
        <f t="shared" ca="1" si="22"/>
        <v>700490.41982281103</v>
      </c>
    </row>
    <row r="276" spans="1:8" x14ac:dyDescent="0.2">
      <c r="A276" s="43">
        <f t="shared" si="23"/>
        <v>44754</v>
      </c>
      <c r="B276" s="4">
        <f t="shared" si="24"/>
        <v>3</v>
      </c>
      <c r="C276" s="4">
        <f t="shared" si="20"/>
        <v>2022</v>
      </c>
      <c r="D276" s="4">
        <f t="shared" si="21"/>
        <v>7</v>
      </c>
      <c r="E276" s="44">
        <v>267</v>
      </c>
      <c r="F276" s="53">
        <f ca="1">Proforma!$C$4*SUM('Punto de Medida'!B276:D276)/SUM('Punto de Medida'!$B$8:$D$8)</f>
        <v>1547.8751607400748</v>
      </c>
      <c r="G276" s="53">
        <f>CMG!E269</f>
        <v>214.82896</v>
      </c>
      <c r="H276" s="20">
        <f t="shared" ca="1" si="22"/>
        <v>332528.41099162307</v>
      </c>
    </row>
    <row r="277" spans="1:8" x14ac:dyDescent="0.2">
      <c r="A277" s="43">
        <f t="shared" si="23"/>
        <v>44754</v>
      </c>
      <c r="B277" s="4">
        <f t="shared" si="24"/>
        <v>4</v>
      </c>
      <c r="C277" s="4">
        <f t="shared" si="20"/>
        <v>2022</v>
      </c>
      <c r="D277" s="4">
        <f t="shared" si="21"/>
        <v>7</v>
      </c>
      <c r="E277" s="44">
        <v>268</v>
      </c>
      <c r="F277" s="53">
        <f ca="1">Proforma!$C$4*SUM('Punto de Medida'!B277:D277)/SUM('Punto de Medida'!$B$8:$D$8)</f>
        <v>1208.1374605405413</v>
      </c>
      <c r="G277" s="53">
        <f>CMG!E270</f>
        <v>76.836500000000001</v>
      </c>
      <c r="H277" s="20">
        <f t="shared" ca="1" si="22"/>
        <v>92829.053986823303</v>
      </c>
    </row>
    <row r="278" spans="1:8" x14ac:dyDescent="0.2">
      <c r="A278" s="43">
        <f t="shared" si="23"/>
        <v>44754</v>
      </c>
      <c r="B278" s="4">
        <f t="shared" si="24"/>
        <v>5</v>
      </c>
      <c r="C278" s="4">
        <f t="shared" si="20"/>
        <v>2022</v>
      </c>
      <c r="D278" s="4">
        <f t="shared" si="21"/>
        <v>7</v>
      </c>
      <c r="E278" s="44">
        <v>269</v>
      </c>
      <c r="F278" s="53">
        <f ca="1">Proforma!$C$4*SUM('Punto de Medida'!B278:D278)/SUM('Punto de Medida'!$B$8:$D$8)</f>
        <v>1202.0104123653232</v>
      </c>
      <c r="G278" s="53">
        <f>CMG!E271</f>
        <v>76.836500000000001</v>
      </c>
      <c r="H278" s="20">
        <f t="shared" ca="1" si="22"/>
        <v>92358.27304970815</v>
      </c>
    </row>
    <row r="279" spans="1:8" x14ac:dyDescent="0.2">
      <c r="A279" s="43">
        <f t="shared" si="23"/>
        <v>44754</v>
      </c>
      <c r="B279" s="4">
        <f t="shared" si="24"/>
        <v>6</v>
      </c>
      <c r="C279" s="4">
        <f t="shared" si="20"/>
        <v>2022</v>
      </c>
      <c r="D279" s="4">
        <f t="shared" si="21"/>
        <v>7</v>
      </c>
      <c r="E279" s="44">
        <v>270</v>
      </c>
      <c r="F279" s="53">
        <f ca="1">Proforma!$C$4*SUM('Punto de Medida'!B279:D279)/SUM('Punto de Medida'!$B$8:$D$8)</f>
        <v>1199.1589889931206</v>
      </c>
      <c r="G279" s="53">
        <f>CMG!E272</f>
        <v>78.566959999999995</v>
      </c>
      <c r="H279" s="20">
        <f t="shared" ca="1" si="22"/>
        <v>94214.276321862941</v>
      </c>
    </row>
    <row r="280" spans="1:8" x14ac:dyDescent="0.2">
      <c r="A280" s="43">
        <f t="shared" si="23"/>
        <v>44754</v>
      </c>
      <c r="B280" s="4">
        <f t="shared" si="24"/>
        <v>7</v>
      </c>
      <c r="C280" s="4">
        <f t="shared" si="20"/>
        <v>2022</v>
      </c>
      <c r="D280" s="4">
        <f t="shared" si="21"/>
        <v>7</v>
      </c>
      <c r="E280" s="44">
        <v>271</v>
      </c>
      <c r="F280" s="53">
        <f ca="1">Proforma!$C$4*SUM('Punto de Medida'!B280:D280)/SUM('Punto de Medida'!$B$8:$D$8)</f>
        <v>1166.8099271869398</v>
      </c>
      <c r="G280" s="53">
        <f>CMG!E273</f>
        <v>294.03397000000001</v>
      </c>
      <c r="H280" s="20">
        <f t="shared" ca="1" si="22"/>
        <v>343081.75512618688</v>
      </c>
    </row>
    <row r="281" spans="1:8" x14ac:dyDescent="0.2">
      <c r="A281" s="43">
        <f t="shared" si="23"/>
        <v>44754</v>
      </c>
      <c r="B281" s="4">
        <f t="shared" si="24"/>
        <v>8</v>
      </c>
      <c r="C281" s="4">
        <f t="shared" si="20"/>
        <v>2022</v>
      </c>
      <c r="D281" s="4">
        <f t="shared" si="21"/>
        <v>7</v>
      </c>
      <c r="E281" s="44">
        <v>272</v>
      </c>
      <c r="F281" s="53">
        <f ca="1">Proforma!$C$4*SUM('Punto de Medida'!B281:D281)/SUM('Punto de Medida'!$B$8:$D$8)</f>
        <v>1185.0875845044666</v>
      </c>
      <c r="G281" s="53">
        <f>CMG!E274</f>
        <v>362.90453000000002</v>
      </c>
      <c r="H281" s="20">
        <f t="shared" ca="1" si="22"/>
        <v>430073.65286342875</v>
      </c>
    </row>
    <row r="282" spans="1:8" x14ac:dyDescent="0.2">
      <c r="A282" s="43">
        <f t="shared" si="23"/>
        <v>44754</v>
      </c>
      <c r="B282" s="4">
        <f t="shared" si="24"/>
        <v>9</v>
      </c>
      <c r="C282" s="4">
        <f t="shared" si="20"/>
        <v>2022</v>
      </c>
      <c r="D282" s="4">
        <f t="shared" si="21"/>
        <v>7</v>
      </c>
      <c r="E282" s="44">
        <v>273</v>
      </c>
      <c r="F282" s="53">
        <f ca="1">Proforma!$C$4*SUM('Punto de Medida'!B282:D282)/SUM('Punto de Medida'!$B$8:$D$8)</f>
        <v>1237.6298154643073</v>
      </c>
      <c r="G282" s="53">
        <f>CMG!E275</f>
        <v>369.44936000000001</v>
      </c>
      <c r="H282" s="20">
        <f t="shared" ca="1" si="22"/>
        <v>457241.54324020643</v>
      </c>
    </row>
    <row r="283" spans="1:8" x14ac:dyDescent="0.2">
      <c r="A283" s="43">
        <f t="shared" si="23"/>
        <v>44754</v>
      </c>
      <c r="B283" s="4">
        <f t="shared" si="24"/>
        <v>10</v>
      </c>
      <c r="C283" s="4">
        <f t="shared" si="20"/>
        <v>2022</v>
      </c>
      <c r="D283" s="4">
        <f t="shared" si="21"/>
        <v>7</v>
      </c>
      <c r="E283" s="44">
        <v>274</v>
      </c>
      <c r="F283" s="53">
        <f ca="1">Proforma!$C$4*SUM('Punto de Medida'!B283:D283)/SUM('Punto de Medida'!$B$8:$D$8)</f>
        <v>1084.0261495390143</v>
      </c>
      <c r="G283" s="53">
        <f>CMG!E276</f>
        <v>369.44936000000001</v>
      </c>
      <c r="H283" s="20">
        <f t="shared" ca="1" si="22"/>
        <v>400492.76717045315</v>
      </c>
    </row>
    <row r="284" spans="1:8" x14ac:dyDescent="0.2">
      <c r="A284" s="43">
        <f t="shared" si="23"/>
        <v>44754</v>
      </c>
      <c r="B284" s="4">
        <f t="shared" si="24"/>
        <v>11</v>
      </c>
      <c r="C284" s="4">
        <f t="shared" si="20"/>
        <v>2022</v>
      </c>
      <c r="D284" s="4">
        <f t="shared" si="21"/>
        <v>7</v>
      </c>
      <c r="E284" s="44">
        <v>275</v>
      </c>
      <c r="F284" s="53">
        <f ca="1">Proforma!$C$4*SUM('Punto de Medida'!B284:D284)/SUM('Punto de Medida'!$B$8:$D$8)</f>
        <v>1076.7068428600492</v>
      </c>
      <c r="G284" s="53">
        <f>CMG!E277</f>
        <v>369.44936000000001</v>
      </c>
      <c r="H284" s="20">
        <f t="shared" ca="1" si="22"/>
        <v>397788.65400226577</v>
      </c>
    </row>
    <row r="285" spans="1:8" x14ac:dyDescent="0.2">
      <c r="A285" s="43">
        <f t="shared" si="23"/>
        <v>44754</v>
      </c>
      <c r="B285" s="4">
        <f t="shared" si="24"/>
        <v>12</v>
      </c>
      <c r="C285" s="4">
        <f t="shared" si="20"/>
        <v>2022</v>
      </c>
      <c r="D285" s="4">
        <f t="shared" si="21"/>
        <v>7</v>
      </c>
      <c r="E285" s="44">
        <v>276</v>
      </c>
      <c r="F285" s="53">
        <f ca="1">Proforma!$C$4*SUM('Punto de Medida'!B285:D285)/SUM('Punto de Medida'!$B$8:$D$8)</f>
        <v>1188.3190326077918</v>
      </c>
      <c r="G285" s="53">
        <f>CMG!E278</f>
        <v>369.44936000000001</v>
      </c>
      <c r="H285" s="20">
        <f t="shared" ca="1" si="22"/>
        <v>439023.70607276779</v>
      </c>
    </row>
    <row r="286" spans="1:8" x14ac:dyDescent="0.2">
      <c r="A286" s="43">
        <f t="shared" si="23"/>
        <v>44754</v>
      </c>
      <c r="B286" s="4">
        <f t="shared" si="24"/>
        <v>13</v>
      </c>
      <c r="C286" s="4">
        <f t="shared" si="20"/>
        <v>2022</v>
      </c>
      <c r="D286" s="4">
        <f t="shared" si="21"/>
        <v>7</v>
      </c>
      <c r="E286" s="44">
        <v>277</v>
      </c>
      <c r="F286" s="53">
        <f ca="1">Proforma!$C$4*SUM('Punto de Medida'!B286:D286)/SUM('Punto de Medida'!$B$8:$D$8)</f>
        <v>1012.0405367402623</v>
      </c>
      <c r="G286" s="53">
        <f>CMG!E279</f>
        <v>369.44936000000001</v>
      </c>
      <c r="H286" s="20">
        <f t="shared" ca="1" si="22"/>
        <v>373897.72859274637</v>
      </c>
    </row>
    <row r="287" spans="1:8" x14ac:dyDescent="0.2">
      <c r="A287" s="43">
        <f t="shared" si="23"/>
        <v>44754</v>
      </c>
      <c r="B287" s="4">
        <f t="shared" si="24"/>
        <v>14</v>
      </c>
      <c r="C287" s="4">
        <f t="shared" si="20"/>
        <v>2022</v>
      </c>
      <c r="D287" s="4">
        <f t="shared" si="21"/>
        <v>7</v>
      </c>
      <c r="E287" s="44">
        <v>278</v>
      </c>
      <c r="F287" s="53">
        <f ca="1">Proforma!$C$4*SUM('Punto de Medida'!B287:D287)/SUM('Punto de Medida'!$B$8:$D$8)</f>
        <v>898.36864647308437</v>
      </c>
      <c r="G287" s="53">
        <f>CMG!E280</f>
        <v>369.44936000000001</v>
      </c>
      <c r="H287" s="20">
        <f t="shared" ca="1" si="22"/>
        <v>331901.7214835473</v>
      </c>
    </row>
    <row r="288" spans="1:8" x14ac:dyDescent="0.2">
      <c r="A288" s="43">
        <f t="shared" si="23"/>
        <v>44754</v>
      </c>
      <c r="B288" s="4">
        <f t="shared" si="24"/>
        <v>15</v>
      </c>
      <c r="C288" s="4">
        <f t="shared" si="20"/>
        <v>2022</v>
      </c>
      <c r="D288" s="4">
        <f t="shared" si="21"/>
        <v>7</v>
      </c>
      <c r="E288" s="44">
        <v>279</v>
      </c>
      <c r="F288" s="53">
        <f ca="1">Proforma!$C$4*SUM('Punto de Medida'!B288:D288)/SUM('Punto de Medida'!$B$8:$D$8)</f>
        <v>1068.8087329232151</v>
      </c>
      <c r="G288" s="53">
        <f>CMG!E281</f>
        <v>369.44936000000001</v>
      </c>
      <c r="H288" s="20">
        <f t="shared" ca="1" si="22"/>
        <v>394870.70234089275</v>
      </c>
    </row>
    <row r="289" spans="1:8" x14ac:dyDescent="0.2">
      <c r="A289" s="43">
        <f t="shared" si="23"/>
        <v>44754</v>
      </c>
      <c r="B289" s="4">
        <f t="shared" si="24"/>
        <v>16</v>
      </c>
      <c r="C289" s="4">
        <f t="shared" si="20"/>
        <v>2022</v>
      </c>
      <c r="D289" s="4">
        <f t="shared" si="21"/>
        <v>7</v>
      </c>
      <c r="E289" s="44">
        <v>280</v>
      </c>
      <c r="F289" s="53">
        <f ca="1">Proforma!$C$4*SUM('Punto de Medida'!B289:D289)/SUM('Punto de Medida'!$B$8:$D$8)</f>
        <v>869.52751890916022</v>
      </c>
      <c r="G289" s="53">
        <f>CMG!E282</f>
        <v>369.44936000000001</v>
      </c>
      <c r="H289" s="20">
        <f t="shared" ca="1" si="22"/>
        <v>321246.38536337717</v>
      </c>
    </row>
    <row r="290" spans="1:8" x14ac:dyDescent="0.2">
      <c r="A290" s="43">
        <f t="shared" si="23"/>
        <v>44754</v>
      </c>
      <c r="B290" s="4">
        <f t="shared" si="24"/>
        <v>17</v>
      </c>
      <c r="C290" s="4">
        <f t="shared" si="20"/>
        <v>2022</v>
      </c>
      <c r="D290" s="4">
        <f t="shared" si="21"/>
        <v>7</v>
      </c>
      <c r="E290" s="44">
        <v>281</v>
      </c>
      <c r="F290" s="53">
        <f ca="1">Proforma!$C$4*SUM('Punto de Medida'!B290:D290)/SUM('Punto de Medida'!$B$8:$D$8)</f>
        <v>897.90163726510934</v>
      </c>
      <c r="G290" s="53">
        <f>CMG!E283</f>
        <v>369.44936000000001</v>
      </c>
      <c r="H290" s="20">
        <f t="shared" ca="1" si="22"/>
        <v>331729.18523054681</v>
      </c>
    </row>
    <row r="291" spans="1:8" x14ac:dyDescent="0.2">
      <c r="A291" s="43">
        <f t="shared" si="23"/>
        <v>44754</v>
      </c>
      <c r="B291" s="4">
        <f t="shared" si="24"/>
        <v>18</v>
      </c>
      <c r="C291" s="4">
        <f t="shared" si="20"/>
        <v>2022</v>
      </c>
      <c r="D291" s="4">
        <f t="shared" si="21"/>
        <v>7</v>
      </c>
      <c r="E291" s="44">
        <v>282</v>
      </c>
      <c r="F291" s="53">
        <f ca="1">Proforma!$C$4*SUM('Punto de Medida'!B291:D291)/SUM('Punto de Medida'!$B$8:$D$8)</f>
        <v>1001.8352012948945</v>
      </c>
      <c r="G291" s="53">
        <f>CMG!E284</f>
        <v>369.44936000000001</v>
      </c>
      <c r="H291" s="20">
        <f t="shared" ca="1" si="22"/>
        <v>370127.37394386996</v>
      </c>
    </row>
    <row r="292" spans="1:8" x14ac:dyDescent="0.2">
      <c r="A292" s="43">
        <f t="shared" si="23"/>
        <v>44754</v>
      </c>
      <c r="B292" s="4">
        <f t="shared" si="24"/>
        <v>19</v>
      </c>
      <c r="C292" s="4">
        <f t="shared" si="20"/>
        <v>2022</v>
      </c>
      <c r="D292" s="4">
        <f t="shared" si="21"/>
        <v>7</v>
      </c>
      <c r="E292" s="44">
        <v>283</v>
      </c>
      <c r="F292" s="53">
        <f ca="1">Proforma!$C$4*SUM('Punto de Medida'!B292:D292)/SUM('Punto de Medida'!$B$8:$D$8)</f>
        <v>1106.2045096660947</v>
      </c>
      <c r="G292" s="53">
        <f>CMG!E285</f>
        <v>366.96483999999998</v>
      </c>
      <c r="H292" s="20">
        <f t="shared" ca="1" si="22"/>
        <v>405938.16089689691</v>
      </c>
    </row>
    <row r="293" spans="1:8" x14ac:dyDescent="0.2">
      <c r="A293" s="43">
        <f t="shared" si="23"/>
        <v>44754</v>
      </c>
      <c r="B293" s="4">
        <f t="shared" si="24"/>
        <v>20</v>
      </c>
      <c r="C293" s="4">
        <f t="shared" si="20"/>
        <v>2022</v>
      </c>
      <c r="D293" s="4">
        <f t="shared" si="21"/>
        <v>7</v>
      </c>
      <c r="E293" s="44">
        <v>284</v>
      </c>
      <c r="F293" s="53">
        <f ca="1">Proforma!$C$4*SUM('Punto de Medida'!B293:D293)/SUM('Punto de Medida'!$B$8:$D$8)</f>
        <v>957.47576702796357</v>
      </c>
      <c r="G293" s="53">
        <f>CMG!E286</f>
        <v>366.96483999999998</v>
      </c>
      <c r="H293" s="20">
        <f t="shared" ca="1" si="22"/>
        <v>351359.94165129389</v>
      </c>
    </row>
    <row r="294" spans="1:8" x14ac:dyDescent="0.2">
      <c r="A294" s="43">
        <f t="shared" si="23"/>
        <v>44754</v>
      </c>
      <c r="B294" s="4">
        <f t="shared" si="24"/>
        <v>21</v>
      </c>
      <c r="C294" s="4">
        <f t="shared" si="20"/>
        <v>2022</v>
      </c>
      <c r="D294" s="4">
        <f t="shared" si="21"/>
        <v>7</v>
      </c>
      <c r="E294" s="44">
        <v>285</v>
      </c>
      <c r="F294" s="53">
        <f ca="1">Proforma!$C$4*SUM('Punto de Medida'!B294:D294)/SUM('Punto de Medida'!$B$8:$D$8)</f>
        <v>915.52113533990098</v>
      </c>
      <c r="G294" s="53">
        <f>CMG!E287</f>
        <v>366.96483999999998</v>
      </c>
      <c r="H294" s="20">
        <f t="shared" ca="1" si="22"/>
        <v>335964.06694662507</v>
      </c>
    </row>
    <row r="295" spans="1:8" x14ac:dyDescent="0.2">
      <c r="A295" s="43">
        <f t="shared" si="23"/>
        <v>44754</v>
      </c>
      <c r="B295" s="4">
        <f t="shared" si="24"/>
        <v>22</v>
      </c>
      <c r="C295" s="4">
        <f t="shared" si="20"/>
        <v>2022</v>
      </c>
      <c r="D295" s="4">
        <f t="shared" si="21"/>
        <v>7</v>
      </c>
      <c r="E295" s="44">
        <v>286</v>
      </c>
      <c r="F295" s="53">
        <f ca="1">Proforma!$C$4*SUM('Punto de Medida'!B295:D295)/SUM('Punto de Medida'!$B$8:$D$8)</f>
        <v>767.19190357695379</v>
      </c>
      <c r="G295" s="53">
        <f>CMG!E288</f>
        <v>366.96483999999998</v>
      </c>
      <c r="H295" s="20">
        <f t="shared" ca="1" si="22"/>
        <v>281532.45414541225</v>
      </c>
    </row>
    <row r="296" spans="1:8" x14ac:dyDescent="0.2">
      <c r="A296" s="43">
        <f t="shared" si="23"/>
        <v>44754</v>
      </c>
      <c r="B296" s="4">
        <f t="shared" si="24"/>
        <v>23</v>
      </c>
      <c r="C296" s="4">
        <f t="shared" si="20"/>
        <v>2022</v>
      </c>
      <c r="D296" s="4">
        <f t="shared" si="21"/>
        <v>7</v>
      </c>
      <c r="E296" s="44">
        <v>287</v>
      </c>
      <c r="F296" s="53">
        <f ca="1">Proforma!$C$4*SUM('Punto de Medida'!B296:D296)/SUM('Punto de Medida'!$B$8:$D$8)</f>
        <v>398.426337982809</v>
      </c>
      <c r="G296" s="53">
        <f>CMG!E289</f>
        <v>366.96483999999998</v>
      </c>
      <c r="H296" s="20">
        <f t="shared" ca="1" si="22"/>
        <v>146208.45736964743</v>
      </c>
    </row>
    <row r="297" spans="1:8" x14ac:dyDescent="0.2">
      <c r="A297" s="43">
        <f t="shared" si="23"/>
        <v>44754</v>
      </c>
      <c r="B297" s="4">
        <f t="shared" si="24"/>
        <v>24</v>
      </c>
      <c r="C297" s="4">
        <f t="shared" si="20"/>
        <v>2022</v>
      </c>
      <c r="D297" s="4">
        <f t="shared" si="21"/>
        <v>7</v>
      </c>
      <c r="E297" s="44">
        <v>288</v>
      </c>
      <c r="F297" s="53">
        <f ca="1">Proforma!$C$4*SUM('Punto de Medida'!B297:D297)/SUM('Punto de Medida'!$B$8:$D$8)</f>
        <v>167.43288302420655</v>
      </c>
      <c r="G297" s="53">
        <f>CMG!E290</f>
        <v>366.96483999999998</v>
      </c>
      <c r="H297" s="20">
        <f t="shared" ca="1" si="22"/>
        <v>61441.981129716667</v>
      </c>
    </row>
    <row r="298" spans="1:8" x14ac:dyDescent="0.2">
      <c r="A298" s="43">
        <f t="shared" si="23"/>
        <v>44755</v>
      </c>
      <c r="B298" s="4">
        <f t="shared" si="24"/>
        <v>1</v>
      </c>
      <c r="C298" s="4">
        <f t="shared" si="20"/>
        <v>2022</v>
      </c>
      <c r="D298" s="4">
        <f t="shared" si="21"/>
        <v>7</v>
      </c>
      <c r="E298" s="44">
        <v>289</v>
      </c>
      <c r="F298" s="53">
        <f ca="1">Proforma!$C$4*SUM('Punto de Medida'!B298:D298)/SUM('Punto de Medida'!$B$8:$D$8)</f>
        <v>221.62049271384598</v>
      </c>
      <c r="G298" s="53">
        <f>CMG!E291</f>
        <v>371.93410999999998</v>
      </c>
      <c r="H298" s="20">
        <f t="shared" ca="1" si="22"/>
        <v>82428.220715285788</v>
      </c>
    </row>
    <row r="299" spans="1:8" x14ac:dyDescent="0.2">
      <c r="A299" s="43">
        <f t="shared" si="23"/>
        <v>44755</v>
      </c>
      <c r="B299" s="4">
        <f t="shared" si="24"/>
        <v>2</v>
      </c>
      <c r="C299" s="4">
        <f t="shared" si="20"/>
        <v>2022</v>
      </c>
      <c r="D299" s="4">
        <f t="shared" si="21"/>
        <v>7</v>
      </c>
      <c r="E299" s="44">
        <v>290</v>
      </c>
      <c r="F299" s="53">
        <f ca="1">Proforma!$C$4*SUM('Punto de Medida'!B299:D299)/SUM('Punto de Medida'!$B$8:$D$8)</f>
        <v>313.17057752726652</v>
      </c>
      <c r="G299" s="53">
        <f>CMG!E292</f>
        <v>371.93410999999998</v>
      </c>
      <c r="H299" s="20">
        <f t="shared" ca="1" si="22"/>
        <v>116478.82003078987</v>
      </c>
    </row>
    <row r="300" spans="1:8" x14ac:dyDescent="0.2">
      <c r="A300" s="43">
        <f t="shared" si="23"/>
        <v>44755</v>
      </c>
      <c r="B300" s="4">
        <f t="shared" si="24"/>
        <v>3</v>
      </c>
      <c r="C300" s="4">
        <f t="shared" si="20"/>
        <v>2022</v>
      </c>
      <c r="D300" s="4">
        <f t="shared" si="21"/>
        <v>7</v>
      </c>
      <c r="E300" s="44">
        <v>291</v>
      </c>
      <c r="F300" s="53">
        <f ca="1">Proforma!$C$4*SUM('Punto de Medida'!B300:D300)/SUM('Punto de Medida'!$B$8:$D$8)</f>
        <v>463.0676238774401</v>
      </c>
      <c r="G300" s="53">
        <f>CMG!E293</f>
        <v>371.93410999999998</v>
      </c>
      <c r="H300" s="20">
        <f t="shared" ca="1" si="22"/>
        <v>172230.64455667042</v>
      </c>
    </row>
    <row r="301" spans="1:8" x14ac:dyDescent="0.2">
      <c r="A301" s="43">
        <f t="shared" si="23"/>
        <v>44755</v>
      </c>
      <c r="B301" s="4">
        <f t="shared" si="24"/>
        <v>4</v>
      </c>
      <c r="C301" s="4">
        <f t="shared" si="20"/>
        <v>2022</v>
      </c>
      <c r="D301" s="4">
        <f t="shared" si="21"/>
        <v>7</v>
      </c>
      <c r="E301" s="44">
        <v>292</v>
      </c>
      <c r="F301" s="53">
        <f ca="1">Proforma!$C$4*SUM('Punto de Medida'!B301:D301)/SUM('Punto de Medida'!$B$8:$D$8)</f>
        <v>565.13148277770028</v>
      </c>
      <c r="G301" s="53">
        <f>CMG!E294</f>
        <v>371.93410999999998</v>
      </c>
      <c r="H301" s="20">
        <f t="shared" ca="1" si="22"/>
        <v>210191.67507990426</v>
      </c>
    </row>
    <row r="302" spans="1:8" x14ac:dyDescent="0.2">
      <c r="A302" s="43">
        <f t="shared" si="23"/>
        <v>44755</v>
      </c>
      <c r="B302" s="4">
        <f t="shared" si="24"/>
        <v>5</v>
      </c>
      <c r="C302" s="4">
        <f t="shared" si="20"/>
        <v>2022</v>
      </c>
      <c r="D302" s="4">
        <f t="shared" si="21"/>
        <v>7</v>
      </c>
      <c r="E302" s="44">
        <v>293</v>
      </c>
      <c r="F302" s="53">
        <f ca="1">Proforma!$C$4*SUM('Punto de Medida'!B302:D302)/SUM('Punto de Medida'!$B$8:$D$8)</f>
        <v>764.6078865806661</v>
      </c>
      <c r="G302" s="53">
        <f>CMG!E295</f>
        <v>371.93410999999998</v>
      </c>
      <c r="H302" s="20">
        <f t="shared" ca="1" si="22"/>
        <v>284383.75379436096</v>
      </c>
    </row>
    <row r="303" spans="1:8" x14ac:dyDescent="0.2">
      <c r="A303" s="43">
        <f t="shared" si="23"/>
        <v>44755</v>
      </c>
      <c r="B303" s="4">
        <f t="shared" si="24"/>
        <v>6</v>
      </c>
      <c r="C303" s="4">
        <f t="shared" si="20"/>
        <v>2022</v>
      </c>
      <c r="D303" s="4">
        <f t="shared" si="21"/>
        <v>7</v>
      </c>
      <c r="E303" s="44">
        <v>294</v>
      </c>
      <c r="F303" s="53">
        <f ca="1">Proforma!$C$4*SUM('Punto de Medida'!B303:D303)/SUM('Punto de Medida'!$B$8:$D$8)</f>
        <v>884.06647354108429</v>
      </c>
      <c r="G303" s="53">
        <f>CMG!E296</f>
        <v>371.93410999999998</v>
      </c>
      <c r="H303" s="20">
        <f t="shared" ca="1" si="22"/>
        <v>328814.47701734171</v>
      </c>
    </row>
    <row r="304" spans="1:8" x14ac:dyDescent="0.2">
      <c r="A304" s="43">
        <f t="shared" si="23"/>
        <v>44755</v>
      </c>
      <c r="B304" s="4">
        <f t="shared" si="24"/>
        <v>7</v>
      </c>
      <c r="C304" s="4">
        <f t="shared" si="20"/>
        <v>2022</v>
      </c>
      <c r="D304" s="4">
        <f t="shared" si="21"/>
        <v>7</v>
      </c>
      <c r="E304" s="44">
        <v>295</v>
      </c>
      <c r="F304" s="53">
        <f ca="1">Proforma!$C$4*SUM('Punto de Medida'!B304:D304)/SUM('Punto de Medida'!$B$8:$D$8)</f>
        <v>720.19258779988422</v>
      </c>
      <c r="G304" s="53">
        <f>CMG!E297</f>
        <v>371.93410999999998</v>
      </c>
      <c r="H304" s="20">
        <f t="shared" ca="1" si="22"/>
        <v>267864.18917194678</v>
      </c>
    </row>
    <row r="305" spans="1:8" x14ac:dyDescent="0.2">
      <c r="A305" s="43">
        <f t="shared" si="23"/>
        <v>44755</v>
      </c>
      <c r="B305" s="4">
        <f t="shared" si="24"/>
        <v>8</v>
      </c>
      <c r="C305" s="4">
        <f t="shared" si="20"/>
        <v>2022</v>
      </c>
      <c r="D305" s="4">
        <f t="shared" si="21"/>
        <v>7</v>
      </c>
      <c r="E305" s="44">
        <v>296</v>
      </c>
      <c r="F305" s="53">
        <f ca="1">Proforma!$C$4*SUM('Punto de Medida'!B305:D305)/SUM('Punto de Medida'!$B$8:$D$8)</f>
        <v>770.21637068290522</v>
      </c>
      <c r="G305" s="53">
        <f>CMG!E298</f>
        <v>371.93410999999998</v>
      </c>
      <c r="H305" s="20">
        <f t="shared" ca="1" si="22"/>
        <v>286469.74033737642</v>
      </c>
    </row>
    <row r="306" spans="1:8" x14ac:dyDescent="0.2">
      <c r="A306" s="43">
        <f t="shared" si="23"/>
        <v>44755</v>
      </c>
      <c r="B306" s="4">
        <f t="shared" si="24"/>
        <v>9</v>
      </c>
      <c r="C306" s="4">
        <f t="shared" si="20"/>
        <v>2022</v>
      </c>
      <c r="D306" s="4">
        <f t="shared" si="21"/>
        <v>7</v>
      </c>
      <c r="E306" s="44">
        <v>297</v>
      </c>
      <c r="F306" s="53">
        <f ca="1">Proforma!$C$4*SUM('Punto de Medida'!B306:D306)/SUM('Punto de Medida'!$B$8:$D$8)</f>
        <v>1036.1359336567227</v>
      </c>
      <c r="G306" s="53">
        <f>CMG!E299</f>
        <v>379.70522</v>
      </c>
      <c r="H306" s="20">
        <f t="shared" ca="1" si="22"/>
        <v>393426.2226390313</v>
      </c>
    </row>
    <row r="307" spans="1:8" x14ac:dyDescent="0.2">
      <c r="A307" s="43">
        <f t="shared" si="23"/>
        <v>44755</v>
      </c>
      <c r="B307" s="4">
        <f t="shared" si="24"/>
        <v>10</v>
      </c>
      <c r="C307" s="4">
        <f t="shared" si="20"/>
        <v>2022</v>
      </c>
      <c r="D307" s="4">
        <f t="shared" si="21"/>
        <v>7</v>
      </c>
      <c r="E307" s="44">
        <v>298</v>
      </c>
      <c r="F307" s="53">
        <f ca="1">Proforma!$C$4*SUM('Punto de Medida'!B307:D307)/SUM('Punto de Medida'!$B$8:$D$8)</f>
        <v>1088.9565544580012</v>
      </c>
      <c r="G307" s="53">
        <f>CMG!E300</f>
        <v>379.70522</v>
      </c>
      <c r="H307" s="20">
        <f t="shared" ca="1" si="22"/>
        <v>413482.48808091733</v>
      </c>
    </row>
    <row r="308" spans="1:8" x14ac:dyDescent="0.2">
      <c r="A308" s="43">
        <f t="shared" si="23"/>
        <v>44755</v>
      </c>
      <c r="B308" s="4">
        <f t="shared" si="24"/>
        <v>11</v>
      </c>
      <c r="C308" s="4">
        <f t="shared" si="20"/>
        <v>2022</v>
      </c>
      <c r="D308" s="4">
        <f t="shared" si="21"/>
        <v>7</v>
      </c>
      <c r="E308" s="44">
        <v>299</v>
      </c>
      <c r="F308" s="53">
        <f ca="1">Proforma!$C$4*SUM('Punto de Medida'!B308:D308)/SUM('Punto de Medida'!$B$8:$D$8)</f>
        <v>1044.7747593857741</v>
      </c>
      <c r="G308" s="53">
        <f>CMG!E301</f>
        <v>379.70522</v>
      </c>
      <c r="H308" s="20">
        <f t="shared" ca="1" si="22"/>
        <v>396706.42986302241</v>
      </c>
    </row>
    <row r="309" spans="1:8" x14ac:dyDescent="0.2">
      <c r="A309" s="43">
        <f t="shared" si="23"/>
        <v>44755</v>
      </c>
      <c r="B309" s="4">
        <f t="shared" si="24"/>
        <v>12</v>
      </c>
      <c r="C309" s="4">
        <f t="shared" si="20"/>
        <v>2022</v>
      </c>
      <c r="D309" s="4">
        <f t="shared" si="21"/>
        <v>7</v>
      </c>
      <c r="E309" s="44">
        <v>300</v>
      </c>
      <c r="F309" s="53">
        <f ca="1">Proforma!$C$4*SUM('Punto de Medida'!B309:D309)/SUM('Punto de Medida'!$B$8:$D$8)</f>
        <v>1059.1238257916746</v>
      </c>
      <c r="G309" s="53">
        <f>CMG!E302</f>
        <v>379.70522</v>
      </c>
      <c r="H309" s="20">
        <f t="shared" ca="1" si="22"/>
        <v>402154.84527946945</v>
      </c>
    </row>
    <row r="310" spans="1:8" x14ac:dyDescent="0.2">
      <c r="A310" s="43">
        <f t="shared" si="23"/>
        <v>44755</v>
      </c>
      <c r="B310" s="4">
        <f t="shared" si="24"/>
        <v>13</v>
      </c>
      <c r="C310" s="4">
        <f t="shared" si="20"/>
        <v>2022</v>
      </c>
      <c r="D310" s="4">
        <f t="shared" si="21"/>
        <v>7</v>
      </c>
      <c r="E310" s="44">
        <v>301</v>
      </c>
      <c r="F310" s="53">
        <f ca="1">Proforma!$C$4*SUM('Punto de Medida'!B310:D310)/SUM('Punto de Medida'!$B$8:$D$8)</f>
        <v>1076.0160118568681</v>
      </c>
      <c r="G310" s="53">
        <f>CMG!E303</f>
        <v>379.70522</v>
      </c>
      <c r="H310" s="20">
        <f t="shared" ca="1" si="22"/>
        <v>408568.89650563471</v>
      </c>
    </row>
    <row r="311" spans="1:8" x14ac:dyDescent="0.2">
      <c r="A311" s="43">
        <f t="shared" si="23"/>
        <v>44755</v>
      </c>
      <c r="B311" s="4">
        <f t="shared" si="24"/>
        <v>14</v>
      </c>
      <c r="C311" s="4">
        <f t="shared" si="20"/>
        <v>2022</v>
      </c>
      <c r="D311" s="4">
        <f t="shared" si="21"/>
        <v>7</v>
      </c>
      <c r="E311" s="44">
        <v>302</v>
      </c>
      <c r="F311" s="53">
        <f ca="1">Proforma!$C$4*SUM('Punto de Medida'!B311:D311)/SUM('Punto de Medida'!$B$8:$D$8)</f>
        <v>1094.1769084722403</v>
      </c>
      <c r="G311" s="53">
        <f>CMG!E304</f>
        <v>380.35858999999999</v>
      </c>
      <c r="H311" s="20">
        <f t="shared" ca="1" si="22"/>
        <v>416179.58611706033</v>
      </c>
    </row>
    <row r="312" spans="1:8" x14ac:dyDescent="0.2">
      <c r="A312" s="43">
        <f t="shared" si="23"/>
        <v>44755</v>
      </c>
      <c r="B312" s="4">
        <f t="shared" si="24"/>
        <v>15</v>
      </c>
      <c r="C312" s="4">
        <f t="shared" si="20"/>
        <v>2022</v>
      </c>
      <c r="D312" s="4">
        <f t="shared" si="21"/>
        <v>7</v>
      </c>
      <c r="E312" s="44">
        <v>303</v>
      </c>
      <c r="F312" s="53">
        <f ca="1">Proforma!$C$4*SUM('Punto de Medida'!B312:D312)/SUM('Punto de Medida'!$B$8:$D$8)</f>
        <v>1007.0290872944902</v>
      </c>
      <c r="G312" s="53">
        <f>CMG!E305</f>
        <v>380.44767999999999</v>
      </c>
      <c r="H312" s="20">
        <f t="shared" ca="1" si="22"/>
        <v>383121.87995370623</v>
      </c>
    </row>
    <row r="313" spans="1:8" x14ac:dyDescent="0.2">
      <c r="A313" s="43">
        <f t="shared" si="23"/>
        <v>44755</v>
      </c>
      <c r="B313" s="4">
        <f t="shared" si="24"/>
        <v>16</v>
      </c>
      <c r="C313" s="4">
        <f t="shared" si="20"/>
        <v>2022</v>
      </c>
      <c r="D313" s="4">
        <f t="shared" si="21"/>
        <v>7</v>
      </c>
      <c r="E313" s="44">
        <v>304</v>
      </c>
      <c r="F313" s="53">
        <f ca="1">Proforma!$C$4*SUM('Punto de Medida'!B313:D313)/SUM('Punto de Medida'!$B$8:$D$8)</f>
        <v>1035.7884221443587</v>
      </c>
      <c r="G313" s="53">
        <f>CMG!E306</f>
        <v>380.44767999999999</v>
      </c>
      <c r="H313" s="20">
        <f t="shared" ca="1" si="22"/>
        <v>394063.30217568186</v>
      </c>
    </row>
    <row r="314" spans="1:8" x14ac:dyDescent="0.2">
      <c r="A314" s="43">
        <f t="shared" si="23"/>
        <v>44755</v>
      </c>
      <c r="B314" s="4">
        <f t="shared" si="24"/>
        <v>17</v>
      </c>
      <c r="C314" s="4">
        <f t="shared" si="20"/>
        <v>2022</v>
      </c>
      <c r="D314" s="4">
        <f t="shared" si="21"/>
        <v>7</v>
      </c>
      <c r="E314" s="44">
        <v>305</v>
      </c>
      <c r="F314" s="53">
        <f ca="1">Proforma!$C$4*SUM('Punto de Medida'!B314:D314)/SUM('Punto de Medida'!$B$8:$D$8)</f>
        <v>912.82408203422119</v>
      </c>
      <c r="G314" s="53">
        <f>CMG!E307</f>
        <v>380.44767999999999</v>
      </c>
      <c r="H314" s="20">
        <f t="shared" ca="1" si="22"/>
        <v>347281.80425804912</v>
      </c>
    </row>
    <row r="315" spans="1:8" x14ac:dyDescent="0.2">
      <c r="A315" s="43">
        <f t="shared" si="23"/>
        <v>44755</v>
      </c>
      <c r="B315" s="4">
        <f t="shared" si="24"/>
        <v>18</v>
      </c>
      <c r="C315" s="4">
        <f t="shared" si="20"/>
        <v>2022</v>
      </c>
      <c r="D315" s="4">
        <f t="shared" si="21"/>
        <v>7</v>
      </c>
      <c r="E315" s="44">
        <v>306</v>
      </c>
      <c r="F315" s="53">
        <f ca="1">Proforma!$C$4*SUM('Punto de Medida'!B315:D315)/SUM('Punto de Medida'!$B$8:$D$8)</f>
        <v>689.33606444431064</v>
      </c>
      <c r="G315" s="53">
        <f>CMG!E308</f>
        <v>380.44767999999999</v>
      </c>
      <c r="H315" s="20">
        <f t="shared" ca="1" si="22"/>
        <v>262256.30645816849</v>
      </c>
    </row>
    <row r="316" spans="1:8" x14ac:dyDescent="0.2">
      <c r="A316" s="43">
        <f t="shared" si="23"/>
        <v>44755</v>
      </c>
      <c r="B316" s="4">
        <f t="shared" si="24"/>
        <v>19</v>
      </c>
      <c r="C316" s="4">
        <f t="shared" si="20"/>
        <v>2022</v>
      </c>
      <c r="D316" s="4">
        <f t="shared" si="21"/>
        <v>7</v>
      </c>
      <c r="E316" s="44">
        <v>307</v>
      </c>
      <c r="F316" s="53">
        <f ca="1">Proforma!$C$4*SUM('Punto de Medida'!B316:D316)/SUM('Punto de Medida'!$B$8:$D$8)</f>
        <v>985.1943814123083</v>
      </c>
      <c r="G316" s="53">
        <f>CMG!E309</f>
        <v>377.15114999999997</v>
      </c>
      <c r="H316" s="20">
        <f t="shared" ca="1" si="22"/>
        <v>371567.1939231907</v>
      </c>
    </row>
    <row r="317" spans="1:8" x14ac:dyDescent="0.2">
      <c r="A317" s="43">
        <f t="shared" si="23"/>
        <v>44755</v>
      </c>
      <c r="B317" s="4">
        <f t="shared" si="24"/>
        <v>20</v>
      </c>
      <c r="C317" s="4">
        <f t="shared" si="20"/>
        <v>2022</v>
      </c>
      <c r="D317" s="4">
        <f t="shared" si="21"/>
        <v>7</v>
      </c>
      <c r="E317" s="44">
        <v>308</v>
      </c>
      <c r="F317" s="53">
        <f ca="1">Proforma!$C$4*SUM('Punto de Medida'!B317:D317)/SUM('Punto de Medida'!$B$8:$D$8)</f>
        <v>1161.3736901212676</v>
      </c>
      <c r="G317" s="53">
        <f>CMG!E310</f>
        <v>376.60667999999998</v>
      </c>
      <c r="H317" s="20">
        <f t="shared" ca="1" si="22"/>
        <v>437381.08967591939</v>
      </c>
    </row>
    <row r="318" spans="1:8" x14ac:dyDescent="0.2">
      <c r="A318" s="43">
        <f t="shared" si="23"/>
        <v>44755</v>
      </c>
      <c r="B318" s="4">
        <f t="shared" si="24"/>
        <v>21</v>
      </c>
      <c r="C318" s="4">
        <f t="shared" si="20"/>
        <v>2022</v>
      </c>
      <c r="D318" s="4">
        <f t="shared" si="21"/>
        <v>7</v>
      </c>
      <c r="E318" s="44">
        <v>309</v>
      </c>
      <c r="F318" s="53">
        <f ca="1">Proforma!$C$4*SUM('Punto de Medida'!B318:D318)/SUM('Punto de Medida'!$B$8:$D$8)</f>
        <v>883.5123851908578</v>
      </c>
      <c r="G318" s="53">
        <f>CMG!E311</f>
        <v>376.60667999999998</v>
      </c>
      <c r="H318" s="20">
        <f t="shared" ca="1" si="22"/>
        <v>332736.66612561012</v>
      </c>
    </row>
    <row r="319" spans="1:8" x14ac:dyDescent="0.2">
      <c r="A319" s="43">
        <f t="shared" si="23"/>
        <v>44755</v>
      </c>
      <c r="B319" s="4">
        <f t="shared" si="24"/>
        <v>22</v>
      </c>
      <c r="C319" s="4">
        <f t="shared" si="20"/>
        <v>2022</v>
      </c>
      <c r="D319" s="4">
        <f t="shared" si="21"/>
        <v>7</v>
      </c>
      <c r="E319" s="44">
        <v>310</v>
      </c>
      <c r="F319" s="53">
        <f ca="1">Proforma!$C$4*SUM('Punto de Medida'!B319:D319)/SUM('Punto de Medida'!$B$8:$D$8)</f>
        <v>1037.7983957464351</v>
      </c>
      <c r="G319" s="53">
        <f>CMG!E312</f>
        <v>376.60667999999998</v>
      </c>
      <c r="H319" s="20">
        <f t="shared" ca="1" si="22"/>
        <v>390841.80833139102</v>
      </c>
    </row>
    <row r="320" spans="1:8" x14ac:dyDescent="0.2">
      <c r="A320" s="43">
        <f t="shared" si="23"/>
        <v>44755</v>
      </c>
      <c r="B320" s="4">
        <f t="shared" si="24"/>
        <v>23</v>
      </c>
      <c r="C320" s="4">
        <f t="shared" si="20"/>
        <v>2022</v>
      </c>
      <c r="D320" s="4">
        <f t="shared" si="21"/>
        <v>7</v>
      </c>
      <c r="E320" s="44">
        <v>311</v>
      </c>
      <c r="F320" s="53">
        <f ca="1">Proforma!$C$4*SUM('Punto de Medida'!B320:D320)/SUM('Punto de Medida'!$B$8:$D$8)</f>
        <v>920.98879098599809</v>
      </c>
      <c r="G320" s="53">
        <f>CMG!E313</f>
        <v>376.60667999999998</v>
      </c>
      <c r="H320" s="20">
        <f t="shared" ca="1" si="22"/>
        <v>346850.53089045064</v>
      </c>
    </row>
    <row r="321" spans="1:8" x14ac:dyDescent="0.2">
      <c r="A321" s="43">
        <f t="shared" si="23"/>
        <v>44755</v>
      </c>
      <c r="B321" s="4">
        <f t="shared" si="24"/>
        <v>24</v>
      </c>
      <c r="C321" s="4">
        <f t="shared" si="20"/>
        <v>2022</v>
      </c>
      <c r="D321" s="4">
        <f t="shared" si="21"/>
        <v>7</v>
      </c>
      <c r="E321" s="44">
        <v>312</v>
      </c>
      <c r="F321" s="53">
        <f ca="1">Proforma!$C$4*SUM('Punto de Medida'!B321:D321)/SUM('Punto de Medida'!$B$8:$D$8)</f>
        <v>1010.8317667951214</v>
      </c>
      <c r="G321" s="53">
        <f>CMG!E314</f>
        <v>372.97356000000002</v>
      </c>
      <c r="H321" s="20">
        <f t="shared" ca="1" si="22"/>
        <v>377013.52262266626</v>
      </c>
    </row>
    <row r="322" spans="1:8" x14ac:dyDescent="0.2">
      <c r="A322" s="43">
        <f t="shared" si="23"/>
        <v>44756</v>
      </c>
      <c r="B322" s="4">
        <f t="shared" si="24"/>
        <v>1</v>
      </c>
      <c r="C322" s="4">
        <f t="shared" si="20"/>
        <v>2022</v>
      </c>
      <c r="D322" s="4">
        <f t="shared" si="21"/>
        <v>7</v>
      </c>
      <c r="E322" s="44">
        <v>313</v>
      </c>
      <c r="F322" s="53">
        <f ca="1">Proforma!$C$4*SUM('Punto de Medida'!B322:D322)/SUM('Punto de Medida'!$B$8:$D$8)</f>
        <v>1237.8762427405447</v>
      </c>
      <c r="G322" s="53">
        <f>CMG!E315</f>
        <v>380.90647999999999</v>
      </c>
      <c r="H322" s="20">
        <f t="shared" ca="1" si="22"/>
        <v>471515.08229792642</v>
      </c>
    </row>
    <row r="323" spans="1:8" x14ac:dyDescent="0.2">
      <c r="A323" s="43">
        <f t="shared" si="23"/>
        <v>44756</v>
      </c>
      <c r="B323" s="4">
        <f t="shared" si="24"/>
        <v>2</v>
      </c>
      <c r="C323" s="4">
        <f t="shared" si="20"/>
        <v>2022</v>
      </c>
      <c r="D323" s="4">
        <f t="shared" si="21"/>
        <v>7</v>
      </c>
      <c r="E323" s="44">
        <v>314</v>
      </c>
      <c r="F323" s="53">
        <f ca="1">Proforma!$C$4*SUM('Punto de Medida'!B323:D323)/SUM('Punto de Medida'!$B$8:$D$8)</f>
        <v>1200.4783084118023</v>
      </c>
      <c r="G323" s="53">
        <f>CMG!E316</f>
        <v>380.90647999999999</v>
      </c>
      <c r="H323" s="20">
        <f t="shared" ca="1" si="22"/>
        <v>457269.96677349403</v>
      </c>
    </row>
    <row r="324" spans="1:8" x14ac:dyDescent="0.2">
      <c r="A324" s="43">
        <f t="shared" si="23"/>
        <v>44756</v>
      </c>
      <c r="B324" s="4">
        <f t="shared" si="24"/>
        <v>3</v>
      </c>
      <c r="C324" s="4">
        <f t="shared" si="20"/>
        <v>2022</v>
      </c>
      <c r="D324" s="4">
        <f t="shared" si="21"/>
        <v>7</v>
      </c>
      <c r="E324" s="44">
        <v>315</v>
      </c>
      <c r="F324" s="53">
        <f ca="1">Proforma!$C$4*SUM('Punto de Medida'!B324:D324)/SUM('Punto de Medida'!$B$8:$D$8)</f>
        <v>1278.6710691558872</v>
      </c>
      <c r="G324" s="53">
        <f>CMG!E317</f>
        <v>380.90647999999999</v>
      </c>
      <c r="H324" s="20">
        <f t="shared" ca="1" si="22"/>
        <v>487054.09603000554</v>
      </c>
    </row>
    <row r="325" spans="1:8" x14ac:dyDescent="0.2">
      <c r="A325" s="43">
        <f t="shared" si="23"/>
        <v>44756</v>
      </c>
      <c r="B325" s="4">
        <f t="shared" si="24"/>
        <v>4</v>
      </c>
      <c r="C325" s="4">
        <f t="shared" si="20"/>
        <v>2022</v>
      </c>
      <c r="D325" s="4">
        <f t="shared" si="21"/>
        <v>7</v>
      </c>
      <c r="E325" s="44">
        <v>316</v>
      </c>
      <c r="F325" s="53">
        <f ca="1">Proforma!$C$4*SUM('Punto de Medida'!B325:D325)/SUM('Punto de Medida'!$B$8:$D$8)</f>
        <v>1071.3761567056895</v>
      </c>
      <c r="G325" s="53">
        <f>CMG!E318</f>
        <v>380.90647999999999</v>
      </c>
      <c r="H325" s="20">
        <f t="shared" ca="1" si="22"/>
        <v>408094.12060669257</v>
      </c>
    </row>
    <row r="326" spans="1:8" x14ac:dyDescent="0.2">
      <c r="A326" s="43">
        <f t="shared" si="23"/>
        <v>44756</v>
      </c>
      <c r="B326" s="4">
        <f t="shared" si="24"/>
        <v>5</v>
      </c>
      <c r="C326" s="4">
        <f t="shared" si="20"/>
        <v>2022</v>
      </c>
      <c r="D326" s="4">
        <f t="shared" si="21"/>
        <v>7</v>
      </c>
      <c r="E326" s="44">
        <v>317</v>
      </c>
      <c r="F326" s="53">
        <f ca="1">Proforma!$C$4*SUM('Punto de Medida'!B326:D326)/SUM('Punto de Medida'!$B$8:$D$8)</f>
        <v>1125.927565954275</v>
      </c>
      <c r="G326" s="53">
        <f>CMG!E319</f>
        <v>380.90647999999999</v>
      </c>
      <c r="H326" s="20">
        <f t="shared" ca="1" si="22"/>
        <v>428873.10588261072</v>
      </c>
    </row>
    <row r="327" spans="1:8" x14ac:dyDescent="0.2">
      <c r="A327" s="43">
        <f t="shared" si="23"/>
        <v>44756</v>
      </c>
      <c r="B327" s="4">
        <f t="shared" si="24"/>
        <v>6</v>
      </c>
      <c r="C327" s="4">
        <f t="shared" si="20"/>
        <v>2022</v>
      </c>
      <c r="D327" s="4">
        <f t="shared" si="21"/>
        <v>7</v>
      </c>
      <c r="E327" s="44">
        <v>318</v>
      </c>
      <c r="F327" s="53">
        <f ca="1">Proforma!$C$4*SUM('Punto de Medida'!B327:D327)/SUM('Punto de Medida'!$B$8:$D$8)</f>
        <v>1059.7384140104266</v>
      </c>
      <c r="G327" s="53">
        <f>CMG!E320</f>
        <v>380.90647999999999</v>
      </c>
      <c r="H327" s="20">
        <f t="shared" ca="1" si="22"/>
        <v>403661.22900149424</v>
      </c>
    </row>
    <row r="328" spans="1:8" x14ac:dyDescent="0.2">
      <c r="A328" s="43">
        <f t="shared" si="23"/>
        <v>44756</v>
      </c>
      <c r="B328" s="4">
        <f t="shared" si="24"/>
        <v>7</v>
      </c>
      <c r="C328" s="4">
        <f t="shared" si="20"/>
        <v>2022</v>
      </c>
      <c r="D328" s="4">
        <f t="shared" si="21"/>
        <v>7</v>
      </c>
      <c r="E328" s="44">
        <v>319</v>
      </c>
      <c r="F328" s="53">
        <f ca="1">Proforma!$C$4*SUM('Punto de Medida'!B328:D328)/SUM('Punto de Medida'!$B$8:$D$8)</f>
        <v>1047.2705919376872</v>
      </c>
      <c r="G328" s="53">
        <f>CMG!E321</f>
        <v>380.90647999999999</v>
      </c>
      <c r="H328" s="20">
        <f t="shared" ca="1" si="22"/>
        <v>398912.15478250082</v>
      </c>
    </row>
    <row r="329" spans="1:8" x14ac:dyDescent="0.2">
      <c r="A329" s="43">
        <f t="shared" si="23"/>
        <v>44756</v>
      </c>
      <c r="B329" s="4">
        <f t="shared" si="24"/>
        <v>8</v>
      </c>
      <c r="C329" s="4">
        <f t="shared" si="20"/>
        <v>2022</v>
      </c>
      <c r="D329" s="4">
        <f t="shared" si="21"/>
        <v>7</v>
      </c>
      <c r="E329" s="44">
        <v>320</v>
      </c>
      <c r="F329" s="53">
        <f ca="1">Proforma!$C$4*SUM('Punto de Medida'!B329:D329)/SUM('Punto de Medida'!$B$8:$D$8)</f>
        <v>993.95927919173425</v>
      </c>
      <c r="G329" s="53">
        <f>CMG!E322</f>
        <v>380.90647999999999</v>
      </c>
      <c r="H329" s="20">
        <f t="shared" ca="1" si="22"/>
        <v>378605.53030026075</v>
      </c>
    </row>
    <row r="330" spans="1:8" x14ac:dyDescent="0.2">
      <c r="A330" s="43">
        <f t="shared" si="23"/>
        <v>44756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7</v>
      </c>
      <c r="E330" s="44">
        <v>321</v>
      </c>
      <c r="F330" s="53">
        <f ca="1">Proforma!$C$4*SUM('Punto de Medida'!B330:D330)/SUM('Punto de Medida'!$B$8:$D$8)</f>
        <v>990.49518612488907</v>
      </c>
      <c r="G330" s="53">
        <f>CMG!E323</f>
        <v>400.55810000000002</v>
      </c>
      <c r="H330" s="20">
        <f t="shared" ca="1" si="22"/>
        <v>396750.86981333193</v>
      </c>
    </row>
    <row r="331" spans="1:8" x14ac:dyDescent="0.2">
      <c r="A331" s="43">
        <f t="shared" si="23"/>
        <v>44756</v>
      </c>
      <c r="B331" s="4">
        <f t="shared" si="24"/>
        <v>10</v>
      </c>
      <c r="C331" s="4">
        <f t="shared" si="25"/>
        <v>2022</v>
      </c>
      <c r="D331" s="4">
        <f t="shared" si="26"/>
        <v>7</v>
      </c>
      <c r="E331" s="44">
        <v>322</v>
      </c>
      <c r="F331" s="53">
        <f ca="1">Proforma!$C$4*SUM('Punto de Medida'!B331:D331)/SUM('Punto de Medida'!$B$8:$D$8)</f>
        <v>906.59174010595075</v>
      </c>
      <c r="G331" s="53">
        <f>CMG!E324</f>
        <v>409.84924000000001</v>
      </c>
      <c r="H331" s="20">
        <f t="shared" ref="H331:H394" ca="1" si="27">F331*G331</f>
        <v>371565.93567270145</v>
      </c>
    </row>
    <row r="332" spans="1:8" x14ac:dyDescent="0.2">
      <c r="A332" s="43">
        <f t="shared" ref="A332:A395" si="28">IF(B331=24,A331+1,A331)</f>
        <v>44756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7</v>
      </c>
      <c r="E332" s="44">
        <v>323</v>
      </c>
      <c r="F332" s="53">
        <f ca="1">Proforma!$C$4*SUM('Punto de Medida'!B332:D332)/SUM('Punto de Medida'!$B$8:$D$8)</f>
        <v>652.09548299374796</v>
      </c>
      <c r="G332" s="53">
        <f>CMG!E325</f>
        <v>415.68016</v>
      </c>
      <c r="H332" s="20">
        <f t="shared" ca="1" si="27"/>
        <v>271063.15470611845</v>
      </c>
    </row>
    <row r="333" spans="1:8" x14ac:dyDescent="0.2">
      <c r="A333" s="43">
        <f t="shared" si="28"/>
        <v>44756</v>
      </c>
      <c r="B333" s="4">
        <f t="shared" si="29"/>
        <v>12</v>
      </c>
      <c r="C333" s="4">
        <f t="shared" si="25"/>
        <v>2022</v>
      </c>
      <c r="D333" s="4">
        <f t="shared" si="26"/>
        <v>7</v>
      </c>
      <c r="E333" s="44">
        <v>324</v>
      </c>
      <c r="F333" s="53">
        <f ca="1">Proforma!$C$4*SUM('Punto de Medida'!B333:D333)/SUM('Punto de Medida'!$B$8:$D$8)</f>
        <v>642.70362088168179</v>
      </c>
      <c r="G333" s="53">
        <f>CMG!E326</f>
        <v>441.72762999999998</v>
      </c>
      <c r="H333" s="20">
        <f t="shared" ca="1" si="27"/>
        <v>283899.9472444838</v>
      </c>
    </row>
    <row r="334" spans="1:8" x14ac:dyDescent="0.2">
      <c r="A334" s="43">
        <f t="shared" si="28"/>
        <v>44756</v>
      </c>
      <c r="B334" s="4">
        <f t="shared" si="29"/>
        <v>13</v>
      </c>
      <c r="C334" s="4">
        <f t="shared" si="25"/>
        <v>2022</v>
      </c>
      <c r="D334" s="4">
        <f t="shared" si="26"/>
        <v>7</v>
      </c>
      <c r="E334" s="44">
        <v>325</v>
      </c>
      <c r="F334" s="53">
        <f ca="1">Proforma!$C$4*SUM('Punto de Medida'!B334:D334)/SUM('Punto de Medida'!$B$8:$D$8)</f>
        <v>641.81862448341781</v>
      </c>
      <c r="G334" s="53">
        <f>CMG!E327</f>
        <v>459.45242999999999</v>
      </c>
      <c r="H334" s="20">
        <f t="shared" ca="1" si="27"/>
        <v>294885.12663816381</v>
      </c>
    </row>
    <row r="335" spans="1:8" x14ac:dyDescent="0.2">
      <c r="A335" s="43">
        <f t="shared" si="28"/>
        <v>44756</v>
      </c>
      <c r="B335" s="4">
        <f t="shared" si="29"/>
        <v>14</v>
      </c>
      <c r="C335" s="4">
        <f t="shared" si="25"/>
        <v>2022</v>
      </c>
      <c r="D335" s="4">
        <f t="shared" si="26"/>
        <v>7</v>
      </c>
      <c r="E335" s="44">
        <v>326</v>
      </c>
      <c r="F335" s="53">
        <f ca="1">Proforma!$C$4*SUM('Punto de Medida'!B335:D335)/SUM('Punto de Medida'!$B$8:$D$8)</f>
        <v>546.68975902814225</v>
      </c>
      <c r="G335" s="53">
        <f>CMG!E328</f>
        <v>464.94035000000002</v>
      </c>
      <c r="H335" s="20">
        <f t="shared" ca="1" si="27"/>
        <v>254178.12790396012</v>
      </c>
    </row>
    <row r="336" spans="1:8" x14ac:dyDescent="0.2">
      <c r="A336" s="43">
        <f t="shared" si="28"/>
        <v>44756</v>
      </c>
      <c r="B336" s="4">
        <f t="shared" si="29"/>
        <v>15</v>
      </c>
      <c r="C336" s="4">
        <f t="shared" si="25"/>
        <v>2022</v>
      </c>
      <c r="D336" s="4">
        <f t="shared" si="26"/>
        <v>7</v>
      </c>
      <c r="E336" s="44">
        <v>327</v>
      </c>
      <c r="F336" s="53">
        <f ca="1">Proforma!$C$4*SUM('Punto de Medida'!B336:D336)/SUM('Punto de Medida'!$B$8:$D$8)</f>
        <v>481.56282640749299</v>
      </c>
      <c r="G336" s="53">
        <f>CMG!E329</f>
        <v>466.58470999999997</v>
      </c>
      <c r="H336" s="20">
        <f t="shared" ca="1" si="27"/>
        <v>224689.85170612045</v>
      </c>
    </row>
    <row r="337" spans="1:8" x14ac:dyDescent="0.2">
      <c r="A337" s="43">
        <f t="shared" si="28"/>
        <v>44756</v>
      </c>
      <c r="B337" s="4">
        <f t="shared" si="29"/>
        <v>16</v>
      </c>
      <c r="C337" s="4">
        <f t="shared" si="25"/>
        <v>2022</v>
      </c>
      <c r="D337" s="4">
        <f t="shared" si="26"/>
        <v>7</v>
      </c>
      <c r="E337" s="44">
        <v>328</v>
      </c>
      <c r="F337" s="53">
        <f ca="1">Proforma!$C$4*SUM('Punto de Medida'!B337:D337)/SUM('Punto de Medida'!$B$8:$D$8)</f>
        <v>481.60496183991074</v>
      </c>
      <c r="G337" s="53">
        <f>CMG!E330</f>
        <v>468.21899000000002</v>
      </c>
      <c r="H337" s="20">
        <f t="shared" ca="1" si="27"/>
        <v>225496.58881167157</v>
      </c>
    </row>
    <row r="338" spans="1:8" x14ac:dyDescent="0.2">
      <c r="A338" s="43">
        <f t="shared" si="28"/>
        <v>44756</v>
      </c>
      <c r="B338" s="4">
        <f t="shared" si="29"/>
        <v>17</v>
      </c>
      <c r="C338" s="4">
        <f t="shared" si="25"/>
        <v>2022</v>
      </c>
      <c r="D338" s="4">
        <f t="shared" si="26"/>
        <v>7</v>
      </c>
      <c r="E338" s="44">
        <v>329</v>
      </c>
      <c r="F338" s="53">
        <f ca="1">Proforma!$C$4*SUM('Punto de Medida'!B338:D338)/SUM('Punto de Medida'!$B$8:$D$8)</f>
        <v>528.8849727280633</v>
      </c>
      <c r="G338" s="53">
        <f>CMG!E331</f>
        <v>530.84591</v>
      </c>
      <c r="H338" s="20">
        <f t="shared" ca="1" si="27"/>
        <v>280756.42463315395</v>
      </c>
    </row>
    <row r="339" spans="1:8" x14ac:dyDescent="0.2">
      <c r="A339" s="43">
        <f t="shared" si="28"/>
        <v>44756</v>
      </c>
      <c r="B339" s="4">
        <f t="shared" si="29"/>
        <v>18</v>
      </c>
      <c r="C339" s="4">
        <f t="shared" si="25"/>
        <v>2022</v>
      </c>
      <c r="D339" s="4">
        <f t="shared" si="26"/>
        <v>7</v>
      </c>
      <c r="E339" s="44">
        <v>330</v>
      </c>
      <c r="F339" s="53">
        <f ca="1">Proforma!$C$4*SUM('Punto de Medida'!B339:D339)/SUM('Punto de Medida'!$B$8:$D$8)</f>
        <v>860.63616436889788</v>
      </c>
      <c r="G339" s="53">
        <f>CMG!E332</f>
        <v>531.87490000000003</v>
      </c>
      <c r="H339" s="20">
        <f t="shared" ca="1" si="27"/>
        <v>457750.77386009117</v>
      </c>
    </row>
    <row r="340" spans="1:8" x14ac:dyDescent="0.2">
      <c r="A340" s="43">
        <f t="shared" si="28"/>
        <v>44756</v>
      </c>
      <c r="B340" s="4">
        <f t="shared" si="29"/>
        <v>19</v>
      </c>
      <c r="C340" s="4">
        <f t="shared" si="25"/>
        <v>2022</v>
      </c>
      <c r="D340" s="4">
        <f t="shared" si="26"/>
        <v>7</v>
      </c>
      <c r="E340" s="44">
        <v>331</v>
      </c>
      <c r="F340" s="53">
        <f ca="1">Proforma!$C$4*SUM('Punto de Medida'!B340:D340)/SUM('Punto de Medida'!$B$8:$D$8)</f>
        <v>896.79040945590316</v>
      </c>
      <c r="G340" s="53">
        <f>CMG!E333</f>
        <v>449.27352999999999</v>
      </c>
      <c r="H340" s="20">
        <f t="shared" ca="1" si="27"/>
        <v>402904.192926399</v>
      </c>
    </row>
    <row r="341" spans="1:8" x14ac:dyDescent="0.2">
      <c r="A341" s="43">
        <f t="shared" si="28"/>
        <v>44756</v>
      </c>
      <c r="B341" s="4">
        <f t="shared" si="29"/>
        <v>20</v>
      </c>
      <c r="C341" s="4">
        <f t="shared" si="25"/>
        <v>2022</v>
      </c>
      <c r="D341" s="4">
        <f t="shared" si="26"/>
        <v>7</v>
      </c>
      <c r="E341" s="44">
        <v>332</v>
      </c>
      <c r="F341" s="53">
        <f ca="1">Proforma!$C$4*SUM('Punto de Medida'!B341:D341)/SUM('Punto de Medida'!$B$8:$D$8)</f>
        <v>766.09921730542135</v>
      </c>
      <c r="G341" s="53">
        <f>CMG!E334</f>
        <v>428.81486999999998</v>
      </c>
      <c r="H341" s="20">
        <f t="shared" ca="1" si="27"/>
        <v>328514.736275926</v>
      </c>
    </row>
    <row r="342" spans="1:8" x14ac:dyDescent="0.2">
      <c r="A342" s="43">
        <f t="shared" si="28"/>
        <v>44756</v>
      </c>
      <c r="B342" s="4">
        <f t="shared" si="29"/>
        <v>21</v>
      </c>
      <c r="C342" s="4">
        <f t="shared" si="25"/>
        <v>2022</v>
      </c>
      <c r="D342" s="4">
        <f t="shared" si="26"/>
        <v>7</v>
      </c>
      <c r="E342" s="44">
        <v>333</v>
      </c>
      <c r="F342" s="53">
        <f ca="1">Proforma!$C$4*SUM('Punto de Medida'!B342:D342)/SUM('Punto de Medida'!$B$8:$D$8)</f>
        <v>815.03419678874207</v>
      </c>
      <c r="G342" s="53">
        <f>CMG!E335</f>
        <v>386.60626000000002</v>
      </c>
      <c r="H342" s="20">
        <f t="shared" ca="1" si="27"/>
        <v>315097.32259259961</v>
      </c>
    </row>
    <row r="343" spans="1:8" x14ac:dyDescent="0.2">
      <c r="A343" s="43">
        <f t="shared" si="28"/>
        <v>44756</v>
      </c>
      <c r="B343" s="4">
        <f t="shared" si="29"/>
        <v>22</v>
      </c>
      <c r="C343" s="4">
        <f t="shared" si="25"/>
        <v>2022</v>
      </c>
      <c r="D343" s="4">
        <f t="shared" si="26"/>
        <v>7</v>
      </c>
      <c r="E343" s="44">
        <v>334</v>
      </c>
      <c r="F343" s="53">
        <f ca="1">Proforma!$C$4*SUM('Punto de Medida'!B343:D343)/SUM('Punto de Medida'!$B$8:$D$8)</f>
        <v>856.33757772299987</v>
      </c>
      <c r="G343" s="53">
        <f>CMG!E336</f>
        <v>337.61844000000002</v>
      </c>
      <c r="H343" s="20">
        <f t="shared" ca="1" si="27"/>
        <v>289115.35710421798</v>
      </c>
    </row>
    <row r="344" spans="1:8" x14ac:dyDescent="0.2">
      <c r="A344" s="43">
        <f t="shared" si="28"/>
        <v>44756</v>
      </c>
      <c r="B344" s="4">
        <f t="shared" si="29"/>
        <v>23</v>
      </c>
      <c r="C344" s="4">
        <f t="shared" si="25"/>
        <v>2022</v>
      </c>
      <c r="D344" s="4">
        <f t="shared" si="26"/>
        <v>7</v>
      </c>
      <c r="E344" s="44">
        <v>335</v>
      </c>
      <c r="F344" s="53">
        <f ca="1">Proforma!$C$4*SUM('Punto de Medida'!B344:D344)/SUM('Punto de Medida'!$B$8:$D$8)</f>
        <v>1041.9003413010819</v>
      </c>
      <c r="G344" s="53">
        <f>CMG!E337</f>
        <v>206.61438000000001</v>
      </c>
      <c r="H344" s="20">
        <f t="shared" ca="1" si="27"/>
        <v>215271.59303971144</v>
      </c>
    </row>
    <row r="345" spans="1:8" x14ac:dyDescent="0.2">
      <c r="A345" s="43">
        <f t="shared" si="28"/>
        <v>44756</v>
      </c>
      <c r="B345" s="4">
        <f t="shared" si="29"/>
        <v>24</v>
      </c>
      <c r="C345" s="4">
        <f t="shared" si="25"/>
        <v>2022</v>
      </c>
      <c r="D345" s="4">
        <f t="shared" si="26"/>
        <v>7</v>
      </c>
      <c r="E345" s="44">
        <v>336</v>
      </c>
      <c r="F345" s="53">
        <f ca="1">Proforma!$C$4*SUM('Punto de Medida'!B345:D345)/SUM('Punto de Medida'!$B$8:$D$8)</f>
        <v>1162.7352449665295</v>
      </c>
      <c r="G345" s="53">
        <f>CMG!E338</f>
        <v>202.31684999999999</v>
      </c>
      <c r="H345" s="20">
        <f t="shared" ca="1" si="27"/>
        <v>235240.93214560661</v>
      </c>
    </row>
    <row r="346" spans="1:8" x14ac:dyDescent="0.2">
      <c r="A346" s="43">
        <f t="shared" si="28"/>
        <v>44757</v>
      </c>
      <c r="B346" s="4">
        <f t="shared" si="29"/>
        <v>1</v>
      </c>
      <c r="C346" s="4">
        <f t="shared" si="25"/>
        <v>2022</v>
      </c>
      <c r="D346" s="4">
        <f t="shared" si="26"/>
        <v>7</v>
      </c>
      <c r="E346" s="44">
        <v>337</v>
      </c>
      <c r="F346" s="53">
        <f ca="1">Proforma!$C$4*SUM('Punto de Medida'!B346:D346)/SUM('Punto de Medida'!$B$8:$D$8)</f>
        <v>1068.3811520541403</v>
      </c>
      <c r="G346" s="53">
        <f>CMG!E339</f>
        <v>154.32213999999999</v>
      </c>
      <c r="H346" s="20">
        <f t="shared" ca="1" si="27"/>
        <v>164874.86572066031</v>
      </c>
    </row>
    <row r="347" spans="1:8" x14ac:dyDescent="0.2">
      <c r="A347" s="43">
        <f t="shared" si="28"/>
        <v>44757</v>
      </c>
      <c r="B347" s="4">
        <f t="shared" si="29"/>
        <v>2</v>
      </c>
      <c r="C347" s="4">
        <f t="shared" si="25"/>
        <v>2022</v>
      </c>
      <c r="D347" s="4">
        <f t="shared" si="26"/>
        <v>7</v>
      </c>
      <c r="E347" s="44">
        <v>338</v>
      </c>
      <c r="F347" s="53">
        <f ca="1">Proforma!$C$4*SUM('Punto de Medida'!B347:D347)/SUM('Punto de Medida'!$B$8:$D$8)</f>
        <v>1057.6600077134228</v>
      </c>
      <c r="G347" s="53">
        <f>CMG!E340</f>
        <v>144.97816</v>
      </c>
      <c r="H347" s="20">
        <f t="shared" ca="1" si="27"/>
        <v>153337.60182387786</v>
      </c>
    </row>
    <row r="348" spans="1:8" x14ac:dyDescent="0.2">
      <c r="A348" s="43">
        <f t="shared" si="28"/>
        <v>44757</v>
      </c>
      <c r="B348" s="4">
        <f t="shared" si="29"/>
        <v>3</v>
      </c>
      <c r="C348" s="4">
        <f t="shared" si="25"/>
        <v>2022</v>
      </c>
      <c r="D348" s="4">
        <f t="shared" si="26"/>
        <v>7</v>
      </c>
      <c r="E348" s="44">
        <v>339</v>
      </c>
      <c r="F348" s="53">
        <f ca="1">Proforma!$C$4*SUM('Punto de Medida'!B348:D348)/SUM('Punto de Medida'!$B$8:$D$8)</f>
        <v>992.27795450475219</v>
      </c>
      <c r="G348" s="53">
        <f>CMG!E341</f>
        <v>142.42246</v>
      </c>
      <c r="H348" s="20">
        <f t="shared" ca="1" si="27"/>
        <v>141322.66728433489</v>
      </c>
    </row>
    <row r="349" spans="1:8" x14ac:dyDescent="0.2">
      <c r="A349" s="43">
        <f t="shared" si="28"/>
        <v>44757</v>
      </c>
      <c r="B349" s="4">
        <f t="shared" si="29"/>
        <v>4</v>
      </c>
      <c r="C349" s="4">
        <f t="shared" si="25"/>
        <v>2022</v>
      </c>
      <c r="D349" s="4">
        <f t="shared" si="26"/>
        <v>7</v>
      </c>
      <c r="E349" s="44">
        <v>340</v>
      </c>
      <c r="F349" s="53">
        <f ca="1">Proforma!$C$4*SUM('Punto de Medida'!B349:D349)/SUM('Punto de Medida'!$B$8:$D$8)</f>
        <v>970.20325453581381</v>
      </c>
      <c r="G349" s="53">
        <f>CMG!E342</f>
        <v>140.20011</v>
      </c>
      <c r="H349" s="20">
        <f t="shared" ca="1" si="27"/>
        <v>136022.60300827908</v>
      </c>
    </row>
    <row r="350" spans="1:8" x14ac:dyDescent="0.2">
      <c r="A350" s="43">
        <f t="shared" si="28"/>
        <v>44757</v>
      </c>
      <c r="B350" s="4">
        <f t="shared" si="29"/>
        <v>5</v>
      </c>
      <c r="C350" s="4">
        <f t="shared" si="25"/>
        <v>2022</v>
      </c>
      <c r="D350" s="4">
        <f t="shared" si="26"/>
        <v>7</v>
      </c>
      <c r="E350" s="44">
        <v>341</v>
      </c>
      <c r="F350" s="53">
        <f ca="1">Proforma!$C$4*SUM('Punto de Medida'!B350:D350)/SUM('Punto de Medida'!$B$8:$D$8)</f>
        <v>447.32624975938592</v>
      </c>
      <c r="G350" s="53">
        <f>CMG!E343</f>
        <v>143.80637999999999</v>
      </c>
      <c r="H350" s="20">
        <f t="shared" ca="1" si="27"/>
        <v>64328.368656873157</v>
      </c>
    </row>
    <row r="351" spans="1:8" x14ac:dyDescent="0.2">
      <c r="A351" s="43">
        <f t="shared" si="28"/>
        <v>44757</v>
      </c>
      <c r="B351" s="4">
        <f t="shared" si="29"/>
        <v>6</v>
      </c>
      <c r="C351" s="4">
        <f t="shared" si="25"/>
        <v>2022</v>
      </c>
      <c r="D351" s="4">
        <f t="shared" si="26"/>
        <v>7</v>
      </c>
      <c r="E351" s="44">
        <v>342</v>
      </c>
      <c r="F351" s="53">
        <f ca="1">Proforma!$C$4*SUM('Punto de Medida'!B351:D351)/SUM('Punto de Medida'!$B$8:$D$8)</f>
        <v>572.05841620726426</v>
      </c>
      <c r="G351" s="53">
        <f>CMG!E344</f>
        <v>138.27070000000001</v>
      </c>
      <c r="H351" s="20">
        <f t="shared" ca="1" si="27"/>
        <v>79098.917649869778</v>
      </c>
    </row>
    <row r="352" spans="1:8" x14ac:dyDescent="0.2">
      <c r="A352" s="43">
        <f t="shared" si="28"/>
        <v>44757</v>
      </c>
      <c r="B352" s="4">
        <f t="shared" si="29"/>
        <v>7</v>
      </c>
      <c r="C352" s="4">
        <f t="shared" si="25"/>
        <v>2022</v>
      </c>
      <c r="D352" s="4">
        <f t="shared" si="26"/>
        <v>7</v>
      </c>
      <c r="E352" s="44">
        <v>343</v>
      </c>
      <c r="F352" s="53">
        <f ca="1">Proforma!$C$4*SUM('Punto de Medida'!B352:D352)/SUM('Punto de Medida'!$B$8:$D$8)</f>
        <v>257.79931483063854</v>
      </c>
      <c r="G352" s="53">
        <f>CMG!E345</f>
        <v>142.98814999999999</v>
      </c>
      <c r="H352" s="20">
        <f t="shared" ca="1" si="27"/>
        <v>36862.247098900567</v>
      </c>
    </row>
    <row r="353" spans="1:8" x14ac:dyDescent="0.2">
      <c r="A353" s="43">
        <f t="shared" si="28"/>
        <v>44757</v>
      </c>
      <c r="B353" s="4">
        <f t="shared" si="29"/>
        <v>8</v>
      </c>
      <c r="C353" s="4">
        <f t="shared" si="25"/>
        <v>2022</v>
      </c>
      <c r="D353" s="4">
        <f t="shared" si="26"/>
        <v>7</v>
      </c>
      <c r="E353" s="44">
        <v>344</v>
      </c>
      <c r="F353" s="53">
        <f ca="1">Proforma!$C$4*SUM('Punto de Medida'!B353:D353)/SUM('Punto de Medida'!$B$8:$D$8)</f>
        <v>175.01227634232464</v>
      </c>
      <c r="G353" s="53">
        <f>CMG!E346</f>
        <v>145.27110999999999</v>
      </c>
      <c r="H353" s="20">
        <f t="shared" ca="1" si="27"/>
        <v>25424.22764787624</v>
      </c>
    </row>
    <row r="354" spans="1:8" x14ac:dyDescent="0.2">
      <c r="A354" s="43">
        <f t="shared" si="28"/>
        <v>44757</v>
      </c>
      <c r="B354" s="4">
        <f t="shared" si="29"/>
        <v>9</v>
      </c>
      <c r="C354" s="4">
        <f t="shared" si="25"/>
        <v>2022</v>
      </c>
      <c r="D354" s="4">
        <f t="shared" si="26"/>
        <v>7</v>
      </c>
      <c r="E354" s="44">
        <v>345</v>
      </c>
      <c r="F354" s="53">
        <f ca="1">Proforma!$C$4*SUM('Punto de Medida'!B354:D354)/SUM('Punto de Medida'!$B$8:$D$8)</f>
        <v>198.76993395445538</v>
      </c>
      <c r="G354" s="53">
        <f>CMG!E347</f>
        <v>147.26112000000001</v>
      </c>
      <c r="H354" s="20">
        <f t="shared" ca="1" si="27"/>
        <v>29271.08309645913</v>
      </c>
    </row>
    <row r="355" spans="1:8" x14ac:dyDescent="0.2">
      <c r="A355" s="43">
        <f t="shared" si="28"/>
        <v>44757</v>
      </c>
      <c r="B355" s="4">
        <f t="shared" si="29"/>
        <v>10</v>
      </c>
      <c r="C355" s="4">
        <f t="shared" si="25"/>
        <v>2022</v>
      </c>
      <c r="D355" s="4">
        <f t="shared" si="26"/>
        <v>7</v>
      </c>
      <c r="E355" s="44">
        <v>346</v>
      </c>
      <c r="F355" s="53">
        <f ca="1">Proforma!$C$4*SUM('Punto de Medida'!B355:D355)/SUM('Punto de Medida'!$B$8:$D$8)</f>
        <v>167.6900394067157</v>
      </c>
      <c r="G355" s="53">
        <f>CMG!E348</f>
        <v>194.52651</v>
      </c>
      <c r="H355" s="20">
        <f t="shared" ca="1" si="27"/>
        <v>32620.158127550876</v>
      </c>
    </row>
    <row r="356" spans="1:8" x14ac:dyDescent="0.2">
      <c r="A356" s="43">
        <f t="shared" si="28"/>
        <v>44757</v>
      </c>
      <c r="B356" s="4">
        <f t="shared" si="29"/>
        <v>11</v>
      </c>
      <c r="C356" s="4">
        <f t="shared" si="25"/>
        <v>2022</v>
      </c>
      <c r="D356" s="4">
        <f t="shared" si="26"/>
        <v>7</v>
      </c>
      <c r="E356" s="44">
        <v>347</v>
      </c>
      <c r="F356" s="53">
        <f ca="1">Proforma!$C$4*SUM('Punto de Medida'!B356:D356)/SUM('Punto de Medida'!$B$8:$D$8)</f>
        <v>140.48006942269467</v>
      </c>
      <c r="G356" s="53">
        <f>CMG!E349</f>
        <v>354.04088000000002</v>
      </c>
      <c r="H356" s="20">
        <f t="shared" ca="1" si="27"/>
        <v>49735.687400871917</v>
      </c>
    </row>
    <row r="357" spans="1:8" x14ac:dyDescent="0.2">
      <c r="A357" s="43">
        <f t="shared" si="28"/>
        <v>44757</v>
      </c>
      <c r="B357" s="4">
        <f t="shared" si="29"/>
        <v>12</v>
      </c>
      <c r="C357" s="4">
        <f t="shared" si="25"/>
        <v>2022</v>
      </c>
      <c r="D357" s="4">
        <f t="shared" si="26"/>
        <v>7</v>
      </c>
      <c r="E357" s="44">
        <v>348</v>
      </c>
      <c r="F357" s="53">
        <f ca="1">Proforma!$C$4*SUM('Punto de Medida'!B357:D357)/SUM('Punto de Medida'!$B$8:$D$8)</f>
        <v>92.078084812480569</v>
      </c>
      <c r="G357" s="53">
        <f>CMG!E350</f>
        <v>355.34397999999999</v>
      </c>
      <c r="H357" s="20">
        <f t="shared" ca="1" si="27"/>
        <v>32719.393128044398</v>
      </c>
    </row>
    <row r="358" spans="1:8" x14ac:dyDescent="0.2">
      <c r="A358" s="43">
        <f t="shared" si="28"/>
        <v>44757</v>
      </c>
      <c r="B358" s="4">
        <f t="shared" si="29"/>
        <v>13</v>
      </c>
      <c r="C358" s="4">
        <f t="shared" si="25"/>
        <v>2022</v>
      </c>
      <c r="D358" s="4">
        <f t="shared" si="26"/>
        <v>7</v>
      </c>
      <c r="E358" s="44">
        <v>349</v>
      </c>
      <c r="F358" s="53">
        <f ca="1">Proforma!$C$4*SUM('Punto de Medida'!B358:D358)/SUM('Punto de Medida'!$B$8:$D$8)</f>
        <v>69.728359073989054</v>
      </c>
      <c r="G358" s="53">
        <f>CMG!E351</f>
        <v>355.34397999999999</v>
      </c>
      <c r="H358" s="20">
        <f t="shared" ca="1" si="27"/>
        <v>24777.552632220384</v>
      </c>
    </row>
    <row r="359" spans="1:8" x14ac:dyDescent="0.2">
      <c r="A359" s="43">
        <f t="shared" si="28"/>
        <v>44757</v>
      </c>
      <c r="B359" s="4">
        <f t="shared" si="29"/>
        <v>14</v>
      </c>
      <c r="C359" s="4">
        <f t="shared" si="25"/>
        <v>2022</v>
      </c>
      <c r="D359" s="4">
        <f t="shared" si="26"/>
        <v>7</v>
      </c>
      <c r="E359" s="44">
        <v>350</v>
      </c>
      <c r="F359" s="53">
        <f ca="1">Proforma!$C$4*SUM('Punto de Medida'!B359:D359)/SUM('Punto de Medida'!$B$8:$D$8)</f>
        <v>59.572567332929751</v>
      </c>
      <c r="G359" s="53">
        <f>CMG!E352</f>
        <v>355.73795000000001</v>
      </c>
      <c r="H359" s="20">
        <f t="shared" ca="1" si="27"/>
        <v>21192.222979253398</v>
      </c>
    </row>
    <row r="360" spans="1:8" x14ac:dyDescent="0.2">
      <c r="A360" s="43">
        <f t="shared" si="28"/>
        <v>44757</v>
      </c>
      <c r="B360" s="4">
        <f t="shared" si="29"/>
        <v>15</v>
      </c>
      <c r="C360" s="4">
        <f t="shared" si="25"/>
        <v>2022</v>
      </c>
      <c r="D360" s="4">
        <f t="shared" si="26"/>
        <v>7</v>
      </c>
      <c r="E360" s="44">
        <v>351</v>
      </c>
      <c r="F360" s="53">
        <f ca="1">Proforma!$C$4*SUM('Punto de Medida'!B360:D360)/SUM('Punto de Medida'!$B$8:$D$8)</f>
        <v>34.407660229517184</v>
      </c>
      <c r="G360" s="53">
        <f>CMG!E353</f>
        <v>383.81029000000001</v>
      </c>
      <c r="H360" s="20">
        <f t="shared" ca="1" si="27"/>
        <v>13206.014050912458</v>
      </c>
    </row>
    <row r="361" spans="1:8" x14ac:dyDescent="0.2">
      <c r="A361" s="43">
        <f t="shared" si="28"/>
        <v>44757</v>
      </c>
      <c r="B361" s="4">
        <f t="shared" si="29"/>
        <v>16</v>
      </c>
      <c r="C361" s="4">
        <f t="shared" si="25"/>
        <v>2022</v>
      </c>
      <c r="D361" s="4">
        <f t="shared" si="26"/>
        <v>7</v>
      </c>
      <c r="E361" s="44">
        <v>352</v>
      </c>
      <c r="F361" s="53">
        <f ca="1">Proforma!$C$4*SUM('Punto de Medida'!B361:D361)/SUM('Punto de Medida'!$B$8:$D$8)</f>
        <v>41.444301269312298</v>
      </c>
      <c r="G361" s="53">
        <f>CMG!E354</f>
        <v>386.86097999999998</v>
      </c>
      <c r="H361" s="20">
        <f t="shared" ca="1" si="27"/>
        <v>16033.183004461398</v>
      </c>
    </row>
    <row r="362" spans="1:8" x14ac:dyDescent="0.2">
      <c r="A362" s="43">
        <f t="shared" si="28"/>
        <v>44757</v>
      </c>
      <c r="B362" s="4">
        <f t="shared" si="29"/>
        <v>17</v>
      </c>
      <c r="C362" s="4">
        <f t="shared" si="25"/>
        <v>2022</v>
      </c>
      <c r="D362" s="4">
        <f t="shared" si="26"/>
        <v>7</v>
      </c>
      <c r="E362" s="44">
        <v>353</v>
      </c>
      <c r="F362" s="53">
        <f ca="1">Proforma!$C$4*SUM('Punto de Medida'!B362:D362)/SUM('Punto de Medida'!$B$8:$D$8)</f>
        <v>105.26577644620116</v>
      </c>
      <c r="G362" s="53">
        <f>CMG!E355</f>
        <v>386.86097999999998</v>
      </c>
      <c r="H362" s="20">
        <f t="shared" ca="1" si="27"/>
        <v>40723.221436438296</v>
      </c>
    </row>
    <row r="363" spans="1:8" x14ac:dyDescent="0.2">
      <c r="A363" s="43">
        <f t="shared" si="28"/>
        <v>44757</v>
      </c>
      <c r="B363" s="4">
        <f t="shared" si="29"/>
        <v>18</v>
      </c>
      <c r="C363" s="4">
        <f t="shared" si="25"/>
        <v>2022</v>
      </c>
      <c r="D363" s="4">
        <f t="shared" si="26"/>
        <v>7</v>
      </c>
      <c r="E363" s="44">
        <v>354</v>
      </c>
      <c r="F363" s="53">
        <f ca="1">Proforma!$C$4*SUM('Punto de Medida'!B363:D363)/SUM('Punto de Medida'!$B$8:$D$8)</f>
        <v>69.480699989142764</v>
      </c>
      <c r="G363" s="53">
        <f>CMG!E356</f>
        <v>386.86097999999998</v>
      </c>
      <c r="H363" s="20">
        <f t="shared" ca="1" si="27"/>
        <v>26879.371688885756</v>
      </c>
    </row>
    <row r="364" spans="1:8" x14ac:dyDescent="0.2">
      <c r="A364" s="43">
        <f t="shared" si="28"/>
        <v>44757</v>
      </c>
      <c r="B364" s="4">
        <f t="shared" si="29"/>
        <v>19</v>
      </c>
      <c r="C364" s="4">
        <f t="shared" si="25"/>
        <v>2022</v>
      </c>
      <c r="D364" s="4">
        <f t="shared" si="26"/>
        <v>7</v>
      </c>
      <c r="E364" s="44">
        <v>355</v>
      </c>
      <c r="F364" s="53">
        <f ca="1">Proforma!$C$4*SUM('Punto de Medida'!B364:D364)/SUM('Punto de Medida'!$B$8:$D$8)</f>
        <v>14.876841964433625</v>
      </c>
      <c r="G364" s="53">
        <f>CMG!E357</f>
        <v>411.14521999999999</v>
      </c>
      <c r="H364" s="20">
        <f t="shared" ca="1" si="27"/>
        <v>6116.5424623722947</v>
      </c>
    </row>
    <row r="365" spans="1:8" x14ac:dyDescent="0.2">
      <c r="A365" s="43">
        <f t="shared" si="28"/>
        <v>44757</v>
      </c>
      <c r="B365" s="4">
        <f t="shared" si="29"/>
        <v>20</v>
      </c>
      <c r="C365" s="4">
        <f t="shared" si="25"/>
        <v>2022</v>
      </c>
      <c r="D365" s="4">
        <f t="shared" si="26"/>
        <v>7</v>
      </c>
      <c r="E365" s="44">
        <v>356</v>
      </c>
      <c r="F365" s="53">
        <f ca="1">Proforma!$C$4*SUM('Punto de Medida'!B365:D365)/SUM('Punto de Medida'!$B$8:$D$8)</f>
        <v>38.188775142701196</v>
      </c>
      <c r="G365" s="53">
        <f>CMG!E358</f>
        <v>409.21582000000001</v>
      </c>
      <c r="H365" s="20">
        <f t="shared" ca="1" si="27"/>
        <v>15627.450934816088</v>
      </c>
    </row>
    <row r="366" spans="1:8" x14ac:dyDescent="0.2">
      <c r="A366" s="43">
        <f t="shared" si="28"/>
        <v>44757</v>
      </c>
      <c r="B366" s="4">
        <f t="shared" si="29"/>
        <v>21</v>
      </c>
      <c r="C366" s="4">
        <f t="shared" si="25"/>
        <v>2022</v>
      </c>
      <c r="D366" s="4">
        <f t="shared" si="26"/>
        <v>7</v>
      </c>
      <c r="E366" s="44">
        <v>357</v>
      </c>
      <c r="F366" s="53">
        <f ca="1">Proforma!$C$4*SUM('Punto de Medida'!B366:D366)/SUM('Punto de Medida'!$B$8:$D$8)</f>
        <v>9.9217178171853959</v>
      </c>
      <c r="G366" s="53">
        <f>CMG!E359</f>
        <v>381.29498999999998</v>
      </c>
      <c r="H366" s="20">
        <f t="shared" ca="1" si="27"/>
        <v>3783.1012958865272</v>
      </c>
    </row>
    <row r="367" spans="1:8" x14ac:dyDescent="0.2">
      <c r="A367" s="43">
        <f t="shared" si="28"/>
        <v>44757</v>
      </c>
      <c r="B367" s="4">
        <f t="shared" si="29"/>
        <v>22</v>
      </c>
      <c r="C367" s="4">
        <f t="shared" si="25"/>
        <v>2022</v>
      </c>
      <c r="D367" s="4">
        <f t="shared" si="26"/>
        <v>7</v>
      </c>
      <c r="E367" s="44">
        <v>358</v>
      </c>
      <c r="F367" s="53">
        <f ca="1">Proforma!$C$4*SUM('Punto de Medida'!B367:D367)/SUM('Punto de Medida'!$B$8:$D$8)</f>
        <v>65.256569933493267</v>
      </c>
      <c r="G367" s="53">
        <f>CMG!E360</f>
        <v>377.74932999999999</v>
      </c>
      <c r="H367" s="20">
        <f t="shared" ca="1" si="27"/>
        <v>24650.625570475226</v>
      </c>
    </row>
    <row r="368" spans="1:8" x14ac:dyDescent="0.2">
      <c r="A368" s="43">
        <f t="shared" si="28"/>
        <v>44757</v>
      </c>
      <c r="B368" s="4">
        <f t="shared" si="29"/>
        <v>23</v>
      </c>
      <c r="C368" s="4">
        <f t="shared" si="25"/>
        <v>2022</v>
      </c>
      <c r="D368" s="4">
        <f t="shared" si="26"/>
        <v>7</v>
      </c>
      <c r="E368" s="44">
        <v>359</v>
      </c>
      <c r="F368" s="53">
        <f ca="1">Proforma!$C$4*SUM('Punto de Medida'!B368:D368)/SUM('Punto de Medida'!$B$8:$D$8)</f>
        <v>4.3773756465172831</v>
      </c>
      <c r="G368" s="53">
        <f>CMG!E361</f>
        <v>377.74932999999999</v>
      </c>
      <c r="H368" s="20">
        <f t="shared" ca="1" si="27"/>
        <v>1653.5507176302206</v>
      </c>
    </row>
    <row r="369" spans="1:8" x14ac:dyDescent="0.2">
      <c r="A369" s="43">
        <f t="shared" si="28"/>
        <v>44757</v>
      </c>
      <c r="B369" s="4">
        <f t="shared" si="29"/>
        <v>24</v>
      </c>
      <c r="C369" s="4">
        <f t="shared" si="25"/>
        <v>2022</v>
      </c>
      <c r="D369" s="4">
        <f t="shared" si="26"/>
        <v>7</v>
      </c>
      <c r="E369" s="44">
        <v>360</v>
      </c>
      <c r="F369" s="53">
        <f ca="1">Proforma!$C$4*SUM('Punto de Medida'!B369:D369)/SUM('Punto de Medida'!$B$8:$D$8)</f>
        <v>9.6856484246050254</v>
      </c>
      <c r="G369" s="53">
        <f>CMG!E362</f>
        <v>375.09260999999998</v>
      </c>
      <c r="H369" s="20">
        <f t="shared" ca="1" si="27"/>
        <v>3633.0151471274871</v>
      </c>
    </row>
    <row r="370" spans="1:8" x14ac:dyDescent="0.2">
      <c r="A370" s="43">
        <f t="shared" si="28"/>
        <v>44758</v>
      </c>
      <c r="B370" s="4">
        <f t="shared" si="29"/>
        <v>1</v>
      </c>
      <c r="C370" s="4">
        <f t="shared" si="25"/>
        <v>2022</v>
      </c>
      <c r="D370" s="4">
        <f t="shared" si="26"/>
        <v>7</v>
      </c>
      <c r="E370" s="44">
        <v>361</v>
      </c>
      <c r="F370" s="53">
        <f ca="1">Proforma!$C$4*SUM('Punto de Medida'!B370:D370)/SUM('Punto de Medida'!$B$8:$D$8)</f>
        <v>6.1852177583378811</v>
      </c>
      <c r="G370" s="53">
        <f>CMG!E363</f>
        <v>166.85434000000001</v>
      </c>
      <c r="H370" s="20">
        <f t="shared" ca="1" si="27"/>
        <v>1032.0304268237467</v>
      </c>
    </row>
    <row r="371" spans="1:8" x14ac:dyDescent="0.2">
      <c r="A371" s="43">
        <f t="shared" si="28"/>
        <v>44758</v>
      </c>
      <c r="B371" s="4">
        <f t="shared" si="29"/>
        <v>2</v>
      </c>
      <c r="C371" s="4">
        <f t="shared" si="25"/>
        <v>2022</v>
      </c>
      <c r="D371" s="4">
        <f t="shared" si="26"/>
        <v>7</v>
      </c>
      <c r="E371" s="44">
        <v>362</v>
      </c>
      <c r="F371" s="53">
        <f ca="1">Proforma!$C$4*SUM('Punto de Medida'!B371:D371)/SUM('Punto de Medida'!$B$8:$D$8)</f>
        <v>15.84665088919326</v>
      </c>
      <c r="G371" s="53">
        <f>CMG!E364</f>
        <v>129.43258</v>
      </c>
      <c r="H371" s="20">
        <f t="shared" ca="1" si="27"/>
        <v>2051.0729089475776</v>
      </c>
    </row>
    <row r="372" spans="1:8" x14ac:dyDescent="0.2">
      <c r="A372" s="43">
        <f t="shared" si="28"/>
        <v>44758</v>
      </c>
      <c r="B372" s="4">
        <f t="shared" si="29"/>
        <v>3</v>
      </c>
      <c r="C372" s="4">
        <f t="shared" si="25"/>
        <v>2022</v>
      </c>
      <c r="D372" s="4">
        <f t="shared" si="26"/>
        <v>7</v>
      </c>
      <c r="E372" s="44">
        <v>363</v>
      </c>
      <c r="F372" s="53">
        <f ca="1">Proforma!$C$4*SUM('Punto de Medida'!B372:D372)/SUM('Punto de Medida'!$B$8:$D$8)</f>
        <v>85.28630386005517</v>
      </c>
      <c r="G372" s="53">
        <f>CMG!E365</f>
        <v>122.23608</v>
      </c>
      <c r="H372" s="20">
        <f t="shared" ca="1" si="27"/>
        <v>10425.063461542013</v>
      </c>
    </row>
    <row r="373" spans="1:8" x14ac:dyDescent="0.2">
      <c r="A373" s="43">
        <f t="shared" si="28"/>
        <v>44758</v>
      </c>
      <c r="B373" s="4">
        <f t="shared" si="29"/>
        <v>4</v>
      </c>
      <c r="C373" s="4">
        <f t="shared" si="25"/>
        <v>2022</v>
      </c>
      <c r="D373" s="4">
        <f t="shared" si="26"/>
        <v>7</v>
      </c>
      <c r="E373" s="44">
        <v>364</v>
      </c>
      <c r="F373" s="53">
        <f ca="1">Proforma!$C$4*SUM('Punto de Medida'!B373:D373)/SUM('Punto de Medida'!$B$8:$D$8)</f>
        <v>113.27216440047397</v>
      </c>
      <c r="G373" s="53">
        <f>CMG!E366</f>
        <v>120.89064999999999</v>
      </c>
      <c r="H373" s="20">
        <f t="shared" ca="1" si="27"/>
        <v>13693.545581280157</v>
      </c>
    </row>
    <row r="374" spans="1:8" x14ac:dyDescent="0.2">
      <c r="A374" s="43">
        <f t="shared" si="28"/>
        <v>44758</v>
      </c>
      <c r="B374" s="4">
        <f t="shared" si="29"/>
        <v>5</v>
      </c>
      <c r="C374" s="4">
        <f t="shared" si="25"/>
        <v>2022</v>
      </c>
      <c r="D374" s="4">
        <f t="shared" si="26"/>
        <v>7</v>
      </c>
      <c r="E374" s="44">
        <v>365</v>
      </c>
      <c r="F374" s="53">
        <f ca="1">Proforma!$C$4*SUM('Punto de Medida'!B374:D374)/SUM('Punto de Medida'!$B$8:$D$8)</f>
        <v>262.93188807785799</v>
      </c>
      <c r="G374" s="53">
        <f>CMG!E367</f>
        <v>119.54522</v>
      </c>
      <c r="H374" s="20">
        <f t="shared" ca="1" si="27"/>
        <v>31432.25040528291</v>
      </c>
    </row>
    <row r="375" spans="1:8" x14ac:dyDescent="0.2">
      <c r="A375" s="43">
        <f t="shared" si="28"/>
        <v>44758</v>
      </c>
      <c r="B375" s="4">
        <f t="shared" si="29"/>
        <v>6</v>
      </c>
      <c r="C375" s="4">
        <f t="shared" si="25"/>
        <v>2022</v>
      </c>
      <c r="D375" s="4">
        <f t="shared" si="26"/>
        <v>7</v>
      </c>
      <c r="E375" s="44">
        <v>366</v>
      </c>
      <c r="F375" s="53">
        <f ca="1">Proforma!$C$4*SUM('Punto de Medida'!B375:D375)/SUM('Punto de Medida'!$B$8:$D$8)</f>
        <v>342.75069024988966</v>
      </c>
      <c r="G375" s="53">
        <f>CMG!E368</f>
        <v>119.28448</v>
      </c>
      <c r="H375" s="20">
        <f t="shared" ca="1" si="27"/>
        <v>40884.837856099155</v>
      </c>
    </row>
    <row r="376" spans="1:8" x14ac:dyDescent="0.2">
      <c r="A376" s="43">
        <f t="shared" si="28"/>
        <v>44758</v>
      </c>
      <c r="B376" s="4">
        <f t="shared" si="29"/>
        <v>7</v>
      </c>
      <c r="C376" s="4">
        <f t="shared" si="25"/>
        <v>2022</v>
      </c>
      <c r="D376" s="4">
        <f t="shared" si="26"/>
        <v>7</v>
      </c>
      <c r="E376" s="44">
        <v>367</v>
      </c>
      <c r="F376" s="53">
        <f ca="1">Proforma!$C$4*SUM('Punto de Medida'!B376:D376)/SUM('Punto de Medida'!$B$8:$D$8)</f>
        <v>563.73035613644811</v>
      </c>
      <c r="G376" s="53">
        <f>CMG!E369</f>
        <v>119.36792</v>
      </c>
      <c r="H376" s="20">
        <f t="shared" ca="1" si="27"/>
        <v>67291.320052867042</v>
      </c>
    </row>
    <row r="377" spans="1:8" x14ac:dyDescent="0.2">
      <c r="A377" s="43">
        <f t="shared" si="28"/>
        <v>44758</v>
      </c>
      <c r="B377" s="4">
        <f t="shared" si="29"/>
        <v>8</v>
      </c>
      <c r="C377" s="4">
        <f t="shared" si="25"/>
        <v>2022</v>
      </c>
      <c r="D377" s="4">
        <f t="shared" si="26"/>
        <v>7</v>
      </c>
      <c r="E377" s="44">
        <v>368</v>
      </c>
      <c r="F377" s="53">
        <f ca="1">Proforma!$C$4*SUM('Punto de Medida'!B377:D377)/SUM('Punto de Medida'!$B$8:$D$8)</f>
        <v>629.95756225556943</v>
      </c>
      <c r="G377" s="53">
        <f>CMG!E370</f>
        <v>120.17100000000001</v>
      </c>
      <c r="H377" s="20">
        <f t="shared" ca="1" si="27"/>
        <v>75702.630213814031</v>
      </c>
    </row>
    <row r="378" spans="1:8" x14ac:dyDescent="0.2">
      <c r="A378" s="43">
        <f t="shared" si="28"/>
        <v>44758</v>
      </c>
      <c r="B378" s="4">
        <f t="shared" si="29"/>
        <v>9</v>
      </c>
      <c r="C378" s="4">
        <f t="shared" si="25"/>
        <v>2022</v>
      </c>
      <c r="D378" s="4">
        <f t="shared" si="26"/>
        <v>7</v>
      </c>
      <c r="E378" s="44">
        <v>369</v>
      </c>
      <c r="F378" s="53">
        <f ca="1">Proforma!$C$4*SUM('Punto de Medida'!B378:D378)/SUM('Punto de Medida'!$B$8:$D$8)</f>
        <v>993.59032326150032</v>
      </c>
      <c r="G378" s="53">
        <f>CMG!E371</f>
        <v>122.20479</v>
      </c>
      <c r="H378" s="20">
        <f t="shared" ca="1" si="27"/>
        <v>121421.49680020376</v>
      </c>
    </row>
    <row r="379" spans="1:8" x14ac:dyDescent="0.2">
      <c r="A379" s="43">
        <f t="shared" si="28"/>
        <v>44758</v>
      </c>
      <c r="B379" s="4">
        <f t="shared" si="29"/>
        <v>10</v>
      </c>
      <c r="C379" s="4">
        <f t="shared" si="25"/>
        <v>2022</v>
      </c>
      <c r="D379" s="4">
        <f t="shared" si="26"/>
        <v>7</v>
      </c>
      <c r="E379" s="44">
        <v>370</v>
      </c>
      <c r="F379" s="53">
        <f ca="1">Proforma!$C$4*SUM('Punto de Medida'!B379:D379)/SUM('Punto de Medida'!$B$8:$D$8)</f>
        <v>1027.3678899278152</v>
      </c>
      <c r="G379" s="53">
        <f>CMG!E372</f>
        <v>122.20479</v>
      </c>
      <c r="H379" s="20">
        <f t="shared" ca="1" si="27"/>
        <v>125549.27724137178</v>
      </c>
    </row>
    <row r="380" spans="1:8" x14ac:dyDescent="0.2">
      <c r="A380" s="43">
        <f t="shared" si="28"/>
        <v>44758</v>
      </c>
      <c r="B380" s="4">
        <f t="shared" si="29"/>
        <v>11</v>
      </c>
      <c r="C380" s="4">
        <f t="shared" si="25"/>
        <v>2022</v>
      </c>
      <c r="D380" s="4">
        <f t="shared" si="26"/>
        <v>7</v>
      </c>
      <c r="E380" s="44">
        <v>371</v>
      </c>
      <c r="F380" s="53">
        <f ca="1">Proforma!$C$4*SUM('Punto de Medida'!B380:D380)/SUM('Punto de Medida'!$B$8:$D$8)</f>
        <v>1049.27509980586</v>
      </c>
      <c r="G380" s="53">
        <f>CMG!E373</f>
        <v>111.30576000000001</v>
      </c>
      <c r="H380" s="20">
        <f t="shared" ca="1" si="27"/>
        <v>116790.36243296711</v>
      </c>
    </row>
    <row r="381" spans="1:8" x14ac:dyDescent="0.2">
      <c r="A381" s="43">
        <f t="shared" si="28"/>
        <v>44758</v>
      </c>
      <c r="B381" s="4">
        <f t="shared" si="29"/>
        <v>12</v>
      </c>
      <c r="C381" s="4">
        <f t="shared" si="25"/>
        <v>2022</v>
      </c>
      <c r="D381" s="4">
        <f t="shared" si="26"/>
        <v>7</v>
      </c>
      <c r="E381" s="44">
        <v>372</v>
      </c>
      <c r="F381" s="53">
        <f ca="1">Proforma!$C$4*SUM('Punto de Medida'!B381:D381)/SUM('Punto de Medida'!$B$8:$D$8)</f>
        <v>1149.3625540004195</v>
      </c>
      <c r="G381" s="53">
        <f>CMG!E374</f>
        <v>79.443020000000004</v>
      </c>
      <c r="H381" s="20">
        <f t="shared" ca="1" si="27"/>
        <v>91308.83236470641</v>
      </c>
    </row>
    <row r="382" spans="1:8" x14ac:dyDescent="0.2">
      <c r="A382" s="43">
        <f t="shared" si="28"/>
        <v>44758</v>
      </c>
      <c r="B382" s="4">
        <f t="shared" si="29"/>
        <v>13</v>
      </c>
      <c r="C382" s="4">
        <f t="shared" si="25"/>
        <v>2022</v>
      </c>
      <c r="D382" s="4">
        <f t="shared" si="26"/>
        <v>7</v>
      </c>
      <c r="E382" s="44">
        <v>373</v>
      </c>
      <c r="F382" s="53">
        <f ca="1">Proforma!$C$4*SUM('Punto de Medida'!B382:D382)/SUM('Punto de Medida'!$B$8:$D$8)</f>
        <v>1057.5693175289209</v>
      </c>
      <c r="G382" s="53">
        <f>CMG!E375</f>
        <v>79.443020000000004</v>
      </c>
      <c r="H382" s="20">
        <f t="shared" ca="1" si="27"/>
        <v>84016.500443836427</v>
      </c>
    </row>
    <row r="383" spans="1:8" x14ac:dyDescent="0.2">
      <c r="A383" s="43">
        <f t="shared" si="28"/>
        <v>44758</v>
      </c>
      <c r="B383" s="4">
        <f t="shared" si="29"/>
        <v>14</v>
      </c>
      <c r="C383" s="4">
        <f t="shared" si="25"/>
        <v>2022</v>
      </c>
      <c r="D383" s="4">
        <f t="shared" si="26"/>
        <v>7</v>
      </c>
      <c r="E383" s="44">
        <v>374</v>
      </c>
      <c r="F383" s="53">
        <f ca="1">Proforma!$C$4*SUM('Punto de Medida'!B383:D383)/SUM('Punto de Medida'!$B$8:$D$8)</f>
        <v>1014.4145293386591</v>
      </c>
      <c r="G383" s="53">
        <f>CMG!E376</f>
        <v>79.443020000000004</v>
      </c>
      <c r="H383" s="20">
        <f t="shared" ca="1" si="27"/>
        <v>80588.15374254169</v>
      </c>
    </row>
    <row r="384" spans="1:8" x14ac:dyDescent="0.2">
      <c r="A384" s="43">
        <f t="shared" si="28"/>
        <v>44758</v>
      </c>
      <c r="B384" s="4">
        <f t="shared" si="29"/>
        <v>15</v>
      </c>
      <c r="C384" s="4">
        <f t="shared" si="25"/>
        <v>2022</v>
      </c>
      <c r="D384" s="4">
        <f t="shared" si="26"/>
        <v>7</v>
      </c>
      <c r="E384" s="44">
        <v>375</v>
      </c>
      <c r="F384" s="53">
        <f ca="1">Proforma!$C$4*SUM('Punto de Medida'!B384:D384)/SUM('Punto de Medida'!$B$8:$D$8)</f>
        <v>1031.7632255065321</v>
      </c>
      <c r="G384" s="53">
        <f>CMG!E377</f>
        <v>79.443020000000004</v>
      </c>
      <c r="H384" s="20">
        <f t="shared" ca="1" si="27"/>
        <v>81966.38655917994</v>
      </c>
    </row>
    <row r="385" spans="1:8" x14ac:dyDescent="0.2">
      <c r="A385" s="43">
        <f t="shared" si="28"/>
        <v>44758</v>
      </c>
      <c r="B385" s="4">
        <f t="shared" si="29"/>
        <v>16</v>
      </c>
      <c r="C385" s="4">
        <f t="shared" si="25"/>
        <v>2022</v>
      </c>
      <c r="D385" s="4">
        <f t="shared" si="26"/>
        <v>7</v>
      </c>
      <c r="E385" s="44">
        <v>376</v>
      </c>
      <c r="F385" s="53">
        <f ca="1">Proforma!$C$4*SUM('Punto de Medida'!B385:D385)/SUM('Punto de Medida'!$B$8:$D$8)</f>
        <v>1043.6708417516115</v>
      </c>
      <c r="G385" s="53">
        <f>CMG!E378</f>
        <v>79.443020000000004</v>
      </c>
      <c r="H385" s="20">
        <f t="shared" ca="1" si="27"/>
        <v>82912.363554690121</v>
      </c>
    </row>
    <row r="386" spans="1:8" x14ac:dyDescent="0.2">
      <c r="A386" s="43">
        <f t="shared" si="28"/>
        <v>44758</v>
      </c>
      <c r="B386" s="4">
        <f t="shared" si="29"/>
        <v>17</v>
      </c>
      <c r="C386" s="4">
        <f t="shared" si="25"/>
        <v>2022</v>
      </c>
      <c r="D386" s="4">
        <f t="shared" si="26"/>
        <v>7</v>
      </c>
      <c r="E386" s="44">
        <v>377</v>
      </c>
      <c r="F386" s="53">
        <f ca="1">Proforma!$C$4*SUM('Punto de Medida'!B386:D386)/SUM('Punto de Medida'!$B$8:$D$8)</f>
        <v>1094.6495429201182</v>
      </c>
      <c r="G386" s="53">
        <f>CMG!E379</f>
        <v>79.443020000000004</v>
      </c>
      <c r="H386" s="20">
        <f t="shared" ca="1" si="27"/>
        <v>86962.265531193814</v>
      </c>
    </row>
    <row r="387" spans="1:8" x14ac:dyDescent="0.2">
      <c r="A387" s="43">
        <f t="shared" si="28"/>
        <v>44758</v>
      </c>
      <c r="B387" s="4">
        <f t="shared" si="29"/>
        <v>18</v>
      </c>
      <c r="C387" s="4">
        <f t="shared" si="25"/>
        <v>2022</v>
      </c>
      <c r="D387" s="4">
        <f t="shared" si="26"/>
        <v>7</v>
      </c>
      <c r="E387" s="44">
        <v>378</v>
      </c>
      <c r="F387" s="53">
        <f ca="1">Proforma!$C$4*SUM('Punto de Medida'!B387:D387)/SUM('Punto de Medida'!$B$8:$D$8)</f>
        <v>1623.0438937038045</v>
      </c>
      <c r="G387" s="53">
        <f>CMG!E380</f>
        <v>131.56023999999999</v>
      </c>
      <c r="H387" s="20">
        <f t="shared" ca="1" si="27"/>
        <v>213528.044186207</v>
      </c>
    </row>
    <row r="388" spans="1:8" x14ac:dyDescent="0.2">
      <c r="A388" s="43">
        <f t="shared" si="28"/>
        <v>44758</v>
      </c>
      <c r="B388" s="4">
        <f t="shared" si="29"/>
        <v>19</v>
      </c>
      <c r="C388" s="4">
        <f t="shared" si="25"/>
        <v>2022</v>
      </c>
      <c r="D388" s="4">
        <f t="shared" si="26"/>
        <v>7</v>
      </c>
      <c r="E388" s="44">
        <v>379</v>
      </c>
      <c r="F388" s="53">
        <f ca="1">Proforma!$C$4*SUM('Punto de Medida'!B388:D388)/SUM('Punto de Medida'!$B$8:$D$8)</f>
        <v>1784.3355136020468</v>
      </c>
      <c r="G388" s="53">
        <f>CMG!E381</f>
        <v>127.87855</v>
      </c>
      <c r="H388" s="20">
        <f t="shared" ca="1" si="27"/>
        <v>228178.23819293504</v>
      </c>
    </row>
    <row r="389" spans="1:8" x14ac:dyDescent="0.2">
      <c r="A389" s="43">
        <f t="shared" si="28"/>
        <v>44758</v>
      </c>
      <c r="B389" s="4">
        <f t="shared" si="29"/>
        <v>20</v>
      </c>
      <c r="C389" s="4">
        <f t="shared" si="25"/>
        <v>2022</v>
      </c>
      <c r="D389" s="4">
        <f t="shared" si="26"/>
        <v>7</v>
      </c>
      <c r="E389" s="44">
        <v>380</v>
      </c>
      <c r="F389" s="53">
        <f ca="1">Proforma!$C$4*SUM('Punto de Medida'!B389:D389)/SUM('Punto de Medida'!$B$8:$D$8)</f>
        <v>1850.5123400145644</v>
      </c>
      <c r="G389" s="53">
        <f>CMG!E382</f>
        <v>112.00454999999999</v>
      </c>
      <c r="H389" s="20">
        <f t="shared" ca="1" si="27"/>
        <v>207265.80191277826</v>
      </c>
    </row>
    <row r="390" spans="1:8" x14ac:dyDescent="0.2">
      <c r="A390" s="43">
        <f t="shared" si="28"/>
        <v>44758</v>
      </c>
      <c r="B390" s="4">
        <f t="shared" si="29"/>
        <v>21</v>
      </c>
      <c r="C390" s="4">
        <f t="shared" si="25"/>
        <v>2022</v>
      </c>
      <c r="D390" s="4">
        <f t="shared" si="26"/>
        <v>7</v>
      </c>
      <c r="E390" s="44">
        <v>381</v>
      </c>
      <c r="F390" s="53">
        <f ca="1">Proforma!$C$4*SUM('Punto de Medida'!B390:D390)/SUM('Punto de Medida'!$B$8:$D$8)</f>
        <v>1782.3486754644664</v>
      </c>
      <c r="G390" s="53">
        <f>CMG!E383</f>
        <v>113.66287</v>
      </c>
      <c r="H390" s="20">
        <f t="shared" ca="1" si="27"/>
        <v>202586.86579398983</v>
      </c>
    </row>
    <row r="391" spans="1:8" x14ac:dyDescent="0.2">
      <c r="A391" s="43">
        <f t="shared" si="28"/>
        <v>44758</v>
      </c>
      <c r="B391" s="4">
        <f t="shared" si="29"/>
        <v>22</v>
      </c>
      <c r="C391" s="4">
        <f t="shared" si="25"/>
        <v>2022</v>
      </c>
      <c r="D391" s="4">
        <f t="shared" si="26"/>
        <v>7</v>
      </c>
      <c r="E391" s="44">
        <v>382</v>
      </c>
      <c r="F391" s="53">
        <f ca="1">Proforma!$C$4*SUM('Punto de Medida'!B391:D391)/SUM('Punto de Medida'!$B$8:$D$8)</f>
        <v>1820.1490474685411</v>
      </c>
      <c r="G391" s="53">
        <f>CMG!E384</f>
        <v>120.61948</v>
      </c>
      <c r="H391" s="20">
        <f t="shared" ca="1" si="27"/>
        <v>219545.43162815072</v>
      </c>
    </row>
    <row r="392" spans="1:8" x14ac:dyDescent="0.2">
      <c r="A392" s="43">
        <f t="shared" si="28"/>
        <v>44758</v>
      </c>
      <c r="B392" s="4">
        <f t="shared" si="29"/>
        <v>23</v>
      </c>
      <c r="C392" s="4">
        <f t="shared" si="25"/>
        <v>2022</v>
      </c>
      <c r="D392" s="4">
        <f t="shared" si="26"/>
        <v>7</v>
      </c>
      <c r="E392" s="44">
        <v>383</v>
      </c>
      <c r="F392" s="53">
        <f ca="1">Proforma!$C$4*SUM('Punto de Medida'!B392:D392)/SUM('Punto de Medida'!$B$8:$D$8)</f>
        <v>1841.6600691029103</v>
      </c>
      <c r="G392" s="53">
        <f>CMG!E385</f>
        <v>119.29491</v>
      </c>
      <c r="H392" s="20">
        <f t="shared" ca="1" si="27"/>
        <v>219700.67219422545</v>
      </c>
    </row>
    <row r="393" spans="1:8" x14ac:dyDescent="0.2">
      <c r="A393" s="43">
        <f t="shared" si="28"/>
        <v>44758</v>
      </c>
      <c r="B393" s="4">
        <f t="shared" si="29"/>
        <v>24</v>
      </c>
      <c r="C393" s="4">
        <f t="shared" si="25"/>
        <v>2022</v>
      </c>
      <c r="D393" s="4">
        <f t="shared" si="26"/>
        <v>7</v>
      </c>
      <c r="E393" s="44">
        <v>384</v>
      </c>
      <c r="F393" s="53">
        <f ca="1">Proforma!$C$4*SUM('Punto de Medida'!B393:D393)/SUM('Punto de Medida'!$B$8:$D$8)</f>
        <v>1771.8849181772432</v>
      </c>
      <c r="G393" s="53">
        <f>CMG!E386</f>
        <v>65.321209999999994</v>
      </c>
      <c r="H393" s="20">
        <f t="shared" ca="1" si="27"/>
        <v>115741.66683608851</v>
      </c>
    </row>
    <row r="394" spans="1:8" x14ac:dyDescent="0.2">
      <c r="A394" s="43">
        <f t="shared" si="28"/>
        <v>44759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7</v>
      </c>
      <c r="E394" s="44">
        <v>385</v>
      </c>
      <c r="F394" s="53">
        <f ca="1">Proforma!$C$4*SUM('Punto de Medida'!B394:D394)/SUM('Punto de Medida'!$B$8:$D$8)</f>
        <v>1602.731878629372</v>
      </c>
      <c r="G394" s="53">
        <f>CMG!E387</f>
        <v>0</v>
      </c>
      <c r="H394" s="20">
        <f t="shared" ca="1" si="27"/>
        <v>0</v>
      </c>
    </row>
    <row r="395" spans="1:8" x14ac:dyDescent="0.2">
      <c r="A395" s="43">
        <f t="shared" si="28"/>
        <v>44759</v>
      </c>
      <c r="B395" s="4">
        <f t="shared" si="29"/>
        <v>2</v>
      </c>
      <c r="C395" s="4">
        <f t="shared" si="30"/>
        <v>2022</v>
      </c>
      <c r="D395" s="4">
        <f t="shared" si="31"/>
        <v>7</v>
      </c>
      <c r="E395" s="44">
        <v>386</v>
      </c>
      <c r="F395" s="53">
        <f ca="1">Proforma!$C$4*SUM('Punto de Medida'!B395:D395)/SUM('Punto de Medida'!$B$8:$D$8)</f>
        <v>1364.6769755125467</v>
      </c>
      <c r="G395" s="53">
        <f>CMG!E388</f>
        <v>0</v>
      </c>
      <c r="H395" s="20">
        <f t="shared" ref="H395:H458" ca="1" si="32">F395*G395</f>
        <v>0</v>
      </c>
    </row>
    <row r="396" spans="1:8" x14ac:dyDescent="0.2">
      <c r="A396" s="43">
        <f t="shared" ref="A396:A459" si="33">IF(B395=24,A395+1,A395)</f>
        <v>44759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7</v>
      </c>
      <c r="E396" s="44">
        <v>387</v>
      </c>
      <c r="F396" s="53">
        <f ca="1">Proforma!$C$4*SUM('Punto de Medida'!B396:D396)/SUM('Punto de Medida'!$B$8:$D$8)</f>
        <v>1329.4433309198009</v>
      </c>
      <c r="G396" s="53">
        <f>CMG!E389</f>
        <v>0</v>
      </c>
      <c r="H396" s="20">
        <f t="shared" ca="1" si="32"/>
        <v>0</v>
      </c>
    </row>
    <row r="397" spans="1:8" x14ac:dyDescent="0.2">
      <c r="A397" s="43">
        <f t="shared" si="33"/>
        <v>44759</v>
      </c>
      <c r="B397" s="4">
        <f t="shared" si="34"/>
        <v>4</v>
      </c>
      <c r="C397" s="4">
        <f t="shared" si="30"/>
        <v>2022</v>
      </c>
      <c r="D397" s="4">
        <f t="shared" si="31"/>
        <v>7</v>
      </c>
      <c r="E397" s="44">
        <v>388</v>
      </c>
      <c r="F397" s="53">
        <f ca="1">Proforma!$C$4*SUM('Punto de Medida'!B397:D397)/SUM('Punto de Medida'!$B$8:$D$8)</f>
        <v>1363.0460027487063</v>
      </c>
      <c r="G397" s="53">
        <f>CMG!E390</f>
        <v>0</v>
      </c>
      <c r="H397" s="20">
        <f t="shared" ca="1" si="32"/>
        <v>0</v>
      </c>
    </row>
    <row r="398" spans="1:8" x14ac:dyDescent="0.2">
      <c r="A398" s="43">
        <f t="shared" si="33"/>
        <v>44759</v>
      </c>
      <c r="B398" s="4">
        <f t="shared" si="34"/>
        <v>5</v>
      </c>
      <c r="C398" s="4">
        <f t="shared" si="30"/>
        <v>2022</v>
      </c>
      <c r="D398" s="4">
        <f t="shared" si="31"/>
        <v>7</v>
      </c>
      <c r="E398" s="44">
        <v>389</v>
      </c>
      <c r="F398" s="53">
        <f ca="1">Proforma!$C$4*SUM('Punto de Medida'!B398:D398)/SUM('Punto de Medida'!$B$8:$D$8)</f>
        <v>1059.1151785414515</v>
      </c>
      <c r="G398" s="53">
        <f>CMG!E391</f>
        <v>0</v>
      </c>
      <c r="H398" s="20">
        <f t="shared" ca="1" si="32"/>
        <v>0</v>
      </c>
    </row>
    <row r="399" spans="1:8" x14ac:dyDescent="0.2">
      <c r="A399" s="43">
        <f t="shared" si="33"/>
        <v>44759</v>
      </c>
      <c r="B399" s="4">
        <f t="shared" si="34"/>
        <v>6</v>
      </c>
      <c r="C399" s="4">
        <f t="shared" si="30"/>
        <v>2022</v>
      </c>
      <c r="D399" s="4">
        <f t="shared" si="31"/>
        <v>7</v>
      </c>
      <c r="E399" s="44">
        <v>390</v>
      </c>
      <c r="F399" s="53">
        <f ca="1">Proforma!$C$4*SUM('Punto de Medida'!B399:D399)/SUM('Punto de Medida'!$B$8:$D$8)</f>
        <v>765.82944724383356</v>
      </c>
      <c r="G399" s="53">
        <f>CMG!E392</f>
        <v>0</v>
      </c>
      <c r="H399" s="20">
        <f t="shared" ca="1" si="32"/>
        <v>0</v>
      </c>
    </row>
    <row r="400" spans="1:8" x14ac:dyDescent="0.2">
      <c r="A400" s="43">
        <f t="shared" si="33"/>
        <v>44759</v>
      </c>
      <c r="B400" s="4">
        <f t="shared" si="34"/>
        <v>7</v>
      </c>
      <c r="C400" s="4">
        <f t="shared" si="30"/>
        <v>2022</v>
      </c>
      <c r="D400" s="4">
        <f t="shared" si="31"/>
        <v>7</v>
      </c>
      <c r="E400" s="44">
        <v>391</v>
      </c>
      <c r="F400" s="53">
        <f ca="1">Proforma!$C$4*SUM('Punto de Medida'!B400:D400)/SUM('Punto de Medida'!$B$8:$D$8)</f>
        <v>675.4390242523051</v>
      </c>
      <c r="G400" s="53">
        <f>CMG!E393</f>
        <v>0</v>
      </c>
      <c r="H400" s="20">
        <f t="shared" ca="1" si="32"/>
        <v>0</v>
      </c>
    </row>
    <row r="401" spans="1:8" x14ac:dyDescent="0.2">
      <c r="A401" s="43">
        <f t="shared" si="33"/>
        <v>44759</v>
      </c>
      <c r="B401" s="4">
        <f t="shared" si="34"/>
        <v>8</v>
      </c>
      <c r="C401" s="4">
        <f t="shared" si="30"/>
        <v>2022</v>
      </c>
      <c r="D401" s="4">
        <f t="shared" si="31"/>
        <v>7</v>
      </c>
      <c r="E401" s="44">
        <v>392</v>
      </c>
      <c r="F401" s="53">
        <f ca="1">Proforma!$C$4*SUM('Punto de Medida'!B401:D401)/SUM('Punto de Medida'!$B$8:$D$8)</f>
        <v>622.03495502629369</v>
      </c>
      <c r="G401" s="53">
        <f>CMG!E394</f>
        <v>0</v>
      </c>
      <c r="H401" s="20">
        <f t="shared" ca="1" si="32"/>
        <v>0</v>
      </c>
    </row>
    <row r="402" spans="1:8" x14ac:dyDescent="0.2">
      <c r="A402" s="43">
        <f t="shared" si="33"/>
        <v>44759</v>
      </c>
      <c r="B402" s="4">
        <f t="shared" si="34"/>
        <v>9</v>
      </c>
      <c r="C402" s="4">
        <f t="shared" si="30"/>
        <v>2022</v>
      </c>
      <c r="D402" s="4">
        <f t="shared" si="31"/>
        <v>7</v>
      </c>
      <c r="E402" s="44">
        <v>393</v>
      </c>
      <c r="F402" s="53">
        <f ca="1">Proforma!$C$4*SUM('Punto de Medida'!B402:D402)/SUM('Punto de Medida'!$B$8:$D$8)</f>
        <v>499.78838714199998</v>
      </c>
      <c r="G402" s="53">
        <f>CMG!E395</f>
        <v>0</v>
      </c>
      <c r="H402" s="20">
        <f t="shared" ca="1" si="32"/>
        <v>0</v>
      </c>
    </row>
    <row r="403" spans="1:8" x14ac:dyDescent="0.2">
      <c r="A403" s="43">
        <f t="shared" si="33"/>
        <v>44759</v>
      </c>
      <c r="B403" s="4">
        <f t="shared" si="34"/>
        <v>10</v>
      </c>
      <c r="C403" s="4">
        <f t="shared" si="30"/>
        <v>2022</v>
      </c>
      <c r="D403" s="4">
        <f t="shared" si="31"/>
        <v>7</v>
      </c>
      <c r="E403" s="44">
        <v>394</v>
      </c>
      <c r="F403" s="53">
        <f ca="1">Proforma!$C$4*SUM('Punto de Medida'!B403:D403)/SUM('Punto de Medida'!$B$8:$D$8)</f>
        <v>321.86297107914447</v>
      </c>
      <c r="G403" s="53">
        <f>CMG!E396</f>
        <v>20.661239999999999</v>
      </c>
      <c r="H403" s="20">
        <f t="shared" ca="1" si="32"/>
        <v>6650.0880925792626</v>
      </c>
    </row>
    <row r="404" spans="1:8" x14ac:dyDescent="0.2">
      <c r="A404" s="43">
        <f t="shared" si="33"/>
        <v>44759</v>
      </c>
      <c r="B404" s="4">
        <f t="shared" si="34"/>
        <v>11</v>
      </c>
      <c r="C404" s="4">
        <f t="shared" si="30"/>
        <v>2022</v>
      </c>
      <c r="D404" s="4">
        <f t="shared" si="31"/>
        <v>7</v>
      </c>
      <c r="E404" s="44">
        <v>395</v>
      </c>
      <c r="F404" s="53">
        <f ca="1">Proforma!$C$4*SUM('Punto de Medida'!B404:D404)/SUM('Punto de Medida'!$B$8:$D$8)</f>
        <v>295.44442638870709</v>
      </c>
      <c r="G404" s="53">
        <f>CMG!E397</f>
        <v>42.918219999999998</v>
      </c>
      <c r="H404" s="20">
        <f t="shared" ca="1" si="32"/>
        <v>12679.948889524336</v>
      </c>
    </row>
    <row r="405" spans="1:8" x14ac:dyDescent="0.2">
      <c r="A405" s="43">
        <f t="shared" si="33"/>
        <v>44759</v>
      </c>
      <c r="B405" s="4">
        <f t="shared" si="34"/>
        <v>12</v>
      </c>
      <c r="C405" s="4">
        <f t="shared" si="30"/>
        <v>2022</v>
      </c>
      <c r="D405" s="4">
        <f t="shared" si="31"/>
        <v>7</v>
      </c>
      <c r="E405" s="44">
        <v>396</v>
      </c>
      <c r="F405" s="53">
        <f ca="1">Proforma!$C$4*SUM('Punto de Medida'!B405:D405)/SUM('Punto de Medida'!$B$8:$D$8)</f>
        <v>255.68292842254573</v>
      </c>
      <c r="G405" s="53">
        <f>CMG!E398</f>
        <v>99.071719999999999</v>
      </c>
      <c r="H405" s="20">
        <f t="shared" ca="1" si="32"/>
        <v>25330.94749345849</v>
      </c>
    </row>
    <row r="406" spans="1:8" x14ac:dyDescent="0.2">
      <c r="A406" s="43">
        <f t="shared" si="33"/>
        <v>44759</v>
      </c>
      <c r="B406" s="4">
        <f t="shared" si="34"/>
        <v>13</v>
      </c>
      <c r="C406" s="4">
        <f t="shared" si="30"/>
        <v>2022</v>
      </c>
      <c r="D406" s="4">
        <f t="shared" si="31"/>
        <v>7</v>
      </c>
      <c r="E406" s="44">
        <v>397</v>
      </c>
      <c r="F406" s="53">
        <f ca="1">Proforma!$C$4*SUM('Punto de Medida'!B406:D406)/SUM('Punto de Medida'!$B$8:$D$8)</f>
        <v>254.07769011982919</v>
      </c>
      <c r="G406" s="53">
        <f>CMG!E399</f>
        <v>139.29907</v>
      </c>
      <c r="H406" s="20">
        <f t="shared" ca="1" si="32"/>
        <v>35392.785941440394</v>
      </c>
    </row>
    <row r="407" spans="1:8" x14ac:dyDescent="0.2">
      <c r="A407" s="43">
        <f t="shared" si="33"/>
        <v>44759</v>
      </c>
      <c r="B407" s="4">
        <f t="shared" si="34"/>
        <v>14</v>
      </c>
      <c r="C407" s="4">
        <f t="shared" si="30"/>
        <v>2022</v>
      </c>
      <c r="D407" s="4">
        <f t="shared" si="31"/>
        <v>7</v>
      </c>
      <c r="E407" s="44">
        <v>398</v>
      </c>
      <c r="F407" s="53">
        <f ca="1">Proforma!$C$4*SUM('Punto de Medida'!B407:D407)/SUM('Punto de Medida'!$B$8:$D$8)</f>
        <v>333.47044405922162</v>
      </c>
      <c r="G407" s="53">
        <f>CMG!E400</f>
        <v>139.29907</v>
      </c>
      <c r="H407" s="20">
        <f t="shared" ca="1" si="32"/>
        <v>46452.1227299366</v>
      </c>
    </row>
    <row r="408" spans="1:8" x14ac:dyDescent="0.2">
      <c r="A408" s="43">
        <f t="shared" si="33"/>
        <v>44759</v>
      </c>
      <c r="B408" s="4">
        <f t="shared" si="34"/>
        <v>15</v>
      </c>
      <c r="C408" s="4">
        <f t="shared" si="30"/>
        <v>2022</v>
      </c>
      <c r="D408" s="4">
        <f t="shared" si="31"/>
        <v>7</v>
      </c>
      <c r="E408" s="44">
        <v>399</v>
      </c>
      <c r="F408" s="53">
        <f ca="1">Proforma!$C$4*SUM('Punto de Medida'!B408:D408)/SUM('Punto de Medida'!$B$8:$D$8)</f>
        <v>459.17964608745024</v>
      </c>
      <c r="G408" s="53">
        <f>CMG!E401</f>
        <v>139.29907</v>
      </c>
      <c r="H408" s="20">
        <f t="shared" ca="1" si="32"/>
        <v>63963.297662910954</v>
      </c>
    </row>
    <row r="409" spans="1:8" x14ac:dyDescent="0.2">
      <c r="A409" s="43">
        <f t="shared" si="33"/>
        <v>44759</v>
      </c>
      <c r="B409" s="4">
        <f t="shared" si="34"/>
        <v>16</v>
      </c>
      <c r="C409" s="4">
        <f t="shared" si="30"/>
        <v>2022</v>
      </c>
      <c r="D409" s="4">
        <f t="shared" si="31"/>
        <v>7</v>
      </c>
      <c r="E409" s="44">
        <v>400</v>
      </c>
      <c r="F409" s="53">
        <f ca="1">Proforma!$C$4*SUM('Punto de Medida'!B409:D409)/SUM('Punto de Medida'!$B$8:$D$8)</f>
        <v>772.13267790124939</v>
      </c>
      <c r="G409" s="53">
        <f>CMG!E402</f>
        <v>138.22480999999999</v>
      </c>
      <c r="H409" s="20">
        <f t="shared" ca="1" si="32"/>
        <v>106727.89269769139</v>
      </c>
    </row>
    <row r="410" spans="1:8" x14ac:dyDescent="0.2">
      <c r="A410" s="43">
        <f t="shared" si="33"/>
        <v>44759</v>
      </c>
      <c r="B410" s="4">
        <f t="shared" si="34"/>
        <v>17</v>
      </c>
      <c r="C410" s="4">
        <f t="shared" si="30"/>
        <v>2022</v>
      </c>
      <c r="D410" s="4">
        <f t="shared" si="31"/>
        <v>7</v>
      </c>
      <c r="E410" s="44">
        <v>401</v>
      </c>
      <c r="F410" s="53">
        <f ca="1">Proforma!$C$4*SUM('Punto de Medida'!B410:D410)/SUM('Punto de Medida'!$B$8:$D$8)</f>
        <v>720.48941453233977</v>
      </c>
      <c r="G410" s="53">
        <f>CMG!E403</f>
        <v>133.91735</v>
      </c>
      <c r="H410" s="20">
        <f t="shared" ca="1" si="32"/>
        <v>96486.033097222433</v>
      </c>
    </row>
    <row r="411" spans="1:8" x14ac:dyDescent="0.2">
      <c r="A411" s="43">
        <f t="shared" si="33"/>
        <v>44759</v>
      </c>
      <c r="B411" s="4">
        <f t="shared" si="34"/>
        <v>18</v>
      </c>
      <c r="C411" s="4">
        <f t="shared" si="30"/>
        <v>2022</v>
      </c>
      <c r="D411" s="4">
        <f t="shared" si="31"/>
        <v>7</v>
      </c>
      <c r="E411" s="44">
        <v>402</v>
      </c>
      <c r="F411" s="53">
        <f ca="1">Proforma!$C$4*SUM('Punto de Medida'!B411:D411)/SUM('Punto de Medida'!$B$8:$D$8)</f>
        <v>1343.9076239699993</v>
      </c>
      <c r="G411" s="53">
        <f>CMG!E404</f>
        <v>138.73587000000001</v>
      </c>
      <c r="H411" s="20">
        <f t="shared" ca="1" si="32"/>
        <v>186448.19341111073</v>
      </c>
    </row>
    <row r="412" spans="1:8" x14ac:dyDescent="0.2">
      <c r="A412" s="43">
        <f t="shared" si="33"/>
        <v>44759</v>
      </c>
      <c r="B412" s="4">
        <f t="shared" si="34"/>
        <v>19</v>
      </c>
      <c r="C412" s="4">
        <f t="shared" si="30"/>
        <v>2022</v>
      </c>
      <c r="D412" s="4">
        <f t="shared" si="31"/>
        <v>7</v>
      </c>
      <c r="E412" s="44">
        <v>403</v>
      </c>
      <c r="F412" s="53">
        <f ca="1">Proforma!$C$4*SUM('Punto de Medida'!B412:D412)/SUM('Punto de Medida'!$B$8:$D$8)</f>
        <v>1416.1792076066702</v>
      </c>
      <c r="G412" s="53">
        <f>CMG!E405</f>
        <v>186.42045999999999</v>
      </c>
      <c r="H412" s="20">
        <f t="shared" ca="1" si="32"/>
        <v>264004.77932447096</v>
      </c>
    </row>
    <row r="413" spans="1:8" x14ac:dyDescent="0.2">
      <c r="A413" s="43">
        <f t="shared" si="33"/>
        <v>44759</v>
      </c>
      <c r="B413" s="4">
        <f t="shared" si="34"/>
        <v>20</v>
      </c>
      <c r="C413" s="4">
        <f t="shared" si="30"/>
        <v>2022</v>
      </c>
      <c r="D413" s="4">
        <f t="shared" si="31"/>
        <v>7</v>
      </c>
      <c r="E413" s="44">
        <v>404</v>
      </c>
      <c r="F413" s="53">
        <f ca="1">Proforma!$C$4*SUM('Punto de Medida'!B413:D413)/SUM('Punto de Medida'!$B$8:$D$8)</f>
        <v>1216.1261051884558</v>
      </c>
      <c r="G413" s="53">
        <f>CMG!E406</f>
        <v>306.44544999999999</v>
      </c>
      <c r="H413" s="20">
        <f t="shared" ca="1" si="32"/>
        <v>372676.31156122364</v>
      </c>
    </row>
    <row r="414" spans="1:8" x14ac:dyDescent="0.2">
      <c r="A414" s="43">
        <f t="shared" si="33"/>
        <v>44759</v>
      </c>
      <c r="B414" s="4">
        <f t="shared" si="34"/>
        <v>21</v>
      </c>
      <c r="C414" s="4">
        <f t="shared" si="30"/>
        <v>2022</v>
      </c>
      <c r="D414" s="4">
        <f t="shared" si="31"/>
        <v>7</v>
      </c>
      <c r="E414" s="44">
        <v>405</v>
      </c>
      <c r="F414" s="53">
        <f ca="1">Proforma!$C$4*SUM('Punto de Medida'!B414:D414)/SUM('Punto de Medida'!$B$8:$D$8)</f>
        <v>1151.9836174908094</v>
      </c>
      <c r="G414" s="53">
        <f>CMG!E407</f>
        <v>306.44544999999999</v>
      </c>
      <c r="H414" s="20">
        <f t="shared" ca="1" si="32"/>
        <v>353020.13805459894</v>
      </c>
    </row>
    <row r="415" spans="1:8" x14ac:dyDescent="0.2">
      <c r="A415" s="43">
        <f t="shared" si="33"/>
        <v>44759</v>
      </c>
      <c r="B415" s="4">
        <f t="shared" si="34"/>
        <v>22</v>
      </c>
      <c r="C415" s="4">
        <f t="shared" si="30"/>
        <v>2022</v>
      </c>
      <c r="D415" s="4">
        <f t="shared" si="31"/>
        <v>7</v>
      </c>
      <c r="E415" s="44">
        <v>406</v>
      </c>
      <c r="F415" s="53">
        <f ca="1">Proforma!$C$4*SUM('Punto de Medida'!B415:D415)/SUM('Punto de Medida'!$B$8:$D$8)</f>
        <v>992.79482301010955</v>
      </c>
      <c r="G415" s="53">
        <f>CMG!E408</f>
        <v>306.44544999999999</v>
      </c>
      <c r="H415" s="20">
        <f t="shared" ca="1" si="32"/>
        <v>304237.45629500336</v>
      </c>
    </row>
    <row r="416" spans="1:8" x14ac:dyDescent="0.2">
      <c r="A416" s="43">
        <f t="shared" si="33"/>
        <v>44759</v>
      </c>
      <c r="B416" s="4">
        <f t="shared" si="34"/>
        <v>23</v>
      </c>
      <c r="C416" s="4">
        <f t="shared" si="30"/>
        <v>2022</v>
      </c>
      <c r="D416" s="4">
        <f t="shared" si="31"/>
        <v>7</v>
      </c>
      <c r="E416" s="44">
        <v>407</v>
      </c>
      <c r="F416" s="53">
        <f ca="1">Proforma!$C$4*SUM('Punto de Medida'!B416:D416)/SUM('Punto de Medida'!$B$8:$D$8)</f>
        <v>673.55434936607537</v>
      </c>
      <c r="G416" s="53">
        <f>CMG!E409</f>
        <v>306.44544999999999</v>
      </c>
      <c r="H416" s="20">
        <f t="shared" ca="1" si="32"/>
        <v>206407.66569094418</v>
      </c>
    </row>
    <row r="417" spans="1:8" x14ac:dyDescent="0.2">
      <c r="A417" s="43">
        <f t="shared" si="33"/>
        <v>44759</v>
      </c>
      <c r="B417" s="4">
        <f t="shared" si="34"/>
        <v>24</v>
      </c>
      <c r="C417" s="4">
        <f t="shared" si="30"/>
        <v>2022</v>
      </c>
      <c r="D417" s="4">
        <f t="shared" si="31"/>
        <v>7</v>
      </c>
      <c r="E417" s="44">
        <v>408</v>
      </c>
      <c r="F417" s="53">
        <f ca="1">Proforma!$C$4*SUM('Punto de Medida'!B417:D417)/SUM('Punto de Medida'!$B$8:$D$8)</f>
        <v>458.80801232493747</v>
      </c>
      <c r="G417" s="53">
        <f>CMG!E410</f>
        <v>238.91314</v>
      </c>
      <c r="H417" s="20">
        <f t="shared" ca="1" si="32"/>
        <v>109615.26288170951</v>
      </c>
    </row>
    <row r="418" spans="1:8" x14ac:dyDescent="0.2">
      <c r="A418" s="43">
        <f t="shared" si="33"/>
        <v>44760</v>
      </c>
      <c r="B418" s="4">
        <f t="shared" si="34"/>
        <v>1</v>
      </c>
      <c r="C418" s="4">
        <f t="shared" si="30"/>
        <v>2022</v>
      </c>
      <c r="D418" s="4">
        <f t="shared" si="31"/>
        <v>7</v>
      </c>
      <c r="E418" s="44">
        <v>409</v>
      </c>
      <c r="F418" s="53">
        <f ca="1">Proforma!$C$4*SUM('Punto de Medida'!B418:D418)/SUM('Punto de Medida'!$B$8:$D$8)</f>
        <v>365.95568395741333</v>
      </c>
      <c r="G418" s="53">
        <f>CMG!E411</f>
        <v>137.04625999999999</v>
      </c>
      <c r="H418" s="20">
        <f t="shared" ca="1" si="32"/>
        <v>50152.857812105489</v>
      </c>
    </row>
    <row r="419" spans="1:8" x14ac:dyDescent="0.2">
      <c r="A419" s="43">
        <f t="shared" si="33"/>
        <v>44760</v>
      </c>
      <c r="B419" s="4">
        <f t="shared" si="34"/>
        <v>2</v>
      </c>
      <c r="C419" s="4">
        <f t="shared" si="30"/>
        <v>2022</v>
      </c>
      <c r="D419" s="4">
        <f t="shared" si="31"/>
        <v>7</v>
      </c>
      <c r="E419" s="44">
        <v>410</v>
      </c>
      <c r="F419" s="53">
        <f ca="1">Proforma!$C$4*SUM('Punto de Medida'!B419:D419)/SUM('Punto de Medida'!$B$8:$D$8)</f>
        <v>376.04692490480295</v>
      </c>
      <c r="G419" s="53">
        <f>CMG!E412</f>
        <v>127.37793000000001</v>
      </c>
      <c r="H419" s="20">
        <f t="shared" ca="1" si="32"/>
        <v>47900.078877239248</v>
      </c>
    </row>
    <row r="420" spans="1:8" x14ac:dyDescent="0.2">
      <c r="A420" s="43">
        <f t="shared" si="33"/>
        <v>44760</v>
      </c>
      <c r="B420" s="4">
        <f t="shared" si="34"/>
        <v>3</v>
      </c>
      <c r="C420" s="4">
        <f t="shared" si="30"/>
        <v>2022</v>
      </c>
      <c r="D420" s="4">
        <f t="shared" si="31"/>
        <v>7</v>
      </c>
      <c r="E420" s="44">
        <v>411</v>
      </c>
      <c r="F420" s="53">
        <f ca="1">Proforma!$C$4*SUM('Punto de Medida'!B420:D420)/SUM('Punto de Medida'!$B$8:$D$8)</f>
        <v>309.28086104486346</v>
      </c>
      <c r="G420" s="53">
        <f>CMG!E413</f>
        <v>124.17601000000001</v>
      </c>
      <c r="H420" s="20">
        <f t="shared" ca="1" si="32"/>
        <v>38405.263293915574</v>
      </c>
    </row>
    <row r="421" spans="1:8" x14ac:dyDescent="0.2">
      <c r="A421" s="43">
        <f t="shared" si="33"/>
        <v>44760</v>
      </c>
      <c r="B421" s="4">
        <f t="shared" si="34"/>
        <v>4</v>
      </c>
      <c r="C421" s="4">
        <f t="shared" si="30"/>
        <v>2022</v>
      </c>
      <c r="D421" s="4">
        <f t="shared" si="31"/>
        <v>7</v>
      </c>
      <c r="E421" s="44">
        <v>412</v>
      </c>
      <c r="F421" s="53">
        <f ca="1">Proforma!$C$4*SUM('Punto de Medida'!B421:D421)/SUM('Punto de Medida'!$B$8:$D$8)</f>
        <v>382.57988884149762</v>
      </c>
      <c r="G421" s="53">
        <f>CMG!E414</f>
        <v>121.00538</v>
      </c>
      <c r="H421" s="20">
        <f t="shared" ca="1" si="32"/>
        <v>46294.224829623177</v>
      </c>
    </row>
    <row r="422" spans="1:8" x14ac:dyDescent="0.2">
      <c r="A422" s="43">
        <f t="shared" si="33"/>
        <v>44760</v>
      </c>
      <c r="B422" s="4">
        <f t="shared" si="34"/>
        <v>5</v>
      </c>
      <c r="C422" s="4">
        <f t="shared" si="30"/>
        <v>2022</v>
      </c>
      <c r="D422" s="4">
        <f t="shared" si="31"/>
        <v>7</v>
      </c>
      <c r="E422" s="44">
        <v>413</v>
      </c>
      <c r="F422" s="53">
        <f ca="1">Proforma!$C$4*SUM('Punto de Medida'!B422:D422)/SUM('Punto de Medida'!$B$8:$D$8)</f>
        <v>514.06375438729094</v>
      </c>
      <c r="G422" s="53">
        <f>CMG!E415</f>
        <v>121.00538</v>
      </c>
      <c r="H422" s="20">
        <f t="shared" ca="1" si="32"/>
        <v>62204.47994386081</v>
      </c>
    </row>
    <row r="423" spans="1:8" x14ac:dyDescent="0.2">
      <c r="A423" s="43">
        <f t="shared" si="33"/>
        <v>44760</v>
      </c>
      <c r="B423" s="4">
        <f t="shared" si="34"/>
        <v>6</v>
      </c>
      <c r="C423" s="4">
        <f t="shared" si="30"/>
        <v>2022</v>
      </c>
      <c r="D423" s="4">
        <f t="shared" si="31"/>
        <v>7</v>
      </c>
      <c r="E423" s="44">
        <v>414</v>
      </c>
      <c r="F423" s="53">
        <f ca="1">Proforma!$C$4*SUM('Punto de Medida'!B423:D423)/SUM('Punto de Medida'!$B$8:$D$8)</f>
        <v>192.50627384067613</v>
      </c>
      <c r="G423" s="53">
        <f>CMG!E416</f>
        <v>129.55772999999999</v>
      </c>
      <c r="H423" s="20">
        <f t="shared" ca="1" si="32"/>
        <v>24940.675849556381</v>
      </c>
    </row>
    <row r="424" spans="1:8" x14ac:dyDescent="0.2">
      <c r="A424" s="43">
        <f t="shared" si="33"/>
        <v>44760</v>
      </c>
      <c r="B424" s="4">
        <f t="shared" si="34"/>
        <v>7</v>
      </c>
      <c r="C424" s="4">
        <f t="shared" si="30"/>
        <v>2022</v>
      </c>
      <c r="D424" s="4">
        <f t="shared" si="31"/>
        <v>7</v>
      </c>
      <c r="E424" s="44">
        <v>415</v>
      </c>
      <c r="F424" s="53">
        <f ca="1">Proforma!$C$4*SUM('Punto de Medida'!B424:D424)/SUM('Punto de Medida'!$B$8:$D$8)</f>
        <v>167.10093366930772</v>
      </c>
      <c r="G424" s="53">
        <f>CMG!E417</f>
        <v>137.04625999999999</v>
      </c>
      <c r="H424" s="20">
        <f t="shared" ca="1" si="32"/>
        <v>22900.558001886697</v>
      </c>
    </row>
    <row r="425" spans="1:8" x14ac:dyDescent="0.2">
      <c r="A425" s="43">
        <f t="shared" si="33"/>
        <v>44760</v>
      </c>
      <c r="B425" s="4">
        <f t="shared" si="34"/>
        <v>8</v>
      </c>
      <c r="C425" s="4">
        <f t="shared" si="30"/>
        <v>2022</v>
      </c>
      <c r="D425" s="4">
        <f t="shared" si="31"/>
        <v>7</v>
      </c>
      <c r="E425" s="44">
        <v>416</v>
      </c>
      <c r="F425" s="53">
        <f ca="1">Proforma!$C$4*SUM('Punto de Medida'!B425:D425)/SUM('Punto de Medida'!$B$8:$D$8)</f>
        <v>171.84081560065394</v>
      </c>
      <c r="G425" s="53">
        <f>CMG!E418</f>
        <v>137.29657</v>
      </c>
      <c r="H425" s="20">
        <f t="shared" ca="1" si="32"/>
        <v>23593.154567972277</v>
      </c>
    </row>
    <row r="426" spans="1:8" x14ac:dyDescent="0.2">
      <c r="A426" s="43">
        <f t="shared" si="33"/>
        <v>44760</v>
      </c>
      <c r="B426" s="4">
        <f t="shared" si="34"/>
        <v>9</v>
      </c>
      <c r="C426" s="4">
        <f t="shared" si="30"/>
        <v>2022</v>
      </c>
      <c r="D426" s="4">
        <f t="shared" si="31"/>
        <v>7</v>
      </c>
      <c r="E426" s="44">
        <v>417</v>
      </c>
      <c r="F426" s="53">
        <f ca="1">Proforma!$C$4*SUM('Punto de Medida'!B426:D426)/SUM('Punto de Medida'!$B$8:$D$8)</f>
        <v>160.76202388739966</v>
      </c>
      <c r="G426" s="53">
        <f>CMG!E419</f>
        <v>312.55725000000001</v>
      </c>
      <c r="H426" s="20">
        <f t="shared" ca="1" si="32"/>
        <v>50247.33609067995</v>
      </c>
    </row>
    <row r="427" spans="1:8" x14ac:dyDescent="0.2">
      <c r="A427" s="43">
        <f t="shared" si="33"/>
        <v>44760</v>
      </c>
      <c r="B427" s="4">
        <f t="shared" si="34"/>
        <v>10</v>
      </c>
      <c r="C427" s="4">
        <f t="shared" si="30"/>
        <v>2022</v>
      </c>
      <c r="D427" s="4">
        <f t="shared" si="31"/>
        <v>7</v>
      </c>
      <c r="E427" s="44">
        <v>418</v>
      </c>
      <c r="F427" s="53">
        <f ca="1">Proforma!$C$4*SUM('Punto de Medida'!B427:D427)/SUM('Punto de Medida'!$B$8:$D$8)</f>
        <v>203.72974191619608</v>
      </c>
      <c r="G427" s="53">
        <f>CMG!E420</f>
        <v>377.71159</v>
      </c>
      <c r="H427" s="20">
        <f t="shared" ca="1" si="32"/>
        <v>76951.084749456073</v>
      </c>
    </row>
    <row r="428" spans="1:8" x14ac:dyDescent="0.2">
      <c r="A428" s="43">
        <f t="shared" si="33"/>
        <v>44760</v>
      </c>
      <c r="B428" s="4">
        <f t="shared" si="34"/>
        <v>11</v>
      </c>
      <c r="C428" s="4">
        <f t="shared" si="30"/>
        <v>2022</v>
      </c>
      <c r="D428" s="4">
        <f t="shared" si="31"/>
        <v>7</v>
      </c>
      <c r="E428" s="44">
        <v>419</v>
      </c>
      <c r="F428" s="53">
        <f ca="1">Proforma!$C$4*SUM('Punto de Medida'!B428:D428)/SUM('Punto de Medida'!$B$8:$D$8)</f>
        <v>190.09201969383156</v>
      </c>
      <c r="G428" s="53">
        <f>CMG!E421</f>
        <v>377.71159</v>
      </c>
      <c r="H428" s="20">
        <f t="shared" ca="1" si="32"/>
        <v>71799.959004868433</v>
      </c>
    </row>
    <row r="429" spans="1:8" x14ac:dyDescent="0.2">
      <c r="A429" s="43">
        <f t="shared" si="33"/>
        <v>44760</v>
      </c>
      <c r="B429" s="4">
        <f t="shared" si="34"/>
        <v>12</v>
      </c>
      <c r="C429" s="4">
        <f t="shared" si="30"/>
        <v>2022</v>
      </c>
      <c r="D429" s="4">
        <f t="shared" si="31"/>
        <v>7</v>
      </c>
      <c r="E429" s="44">
        <v>420</v>
      </c>
      <c r="F429" s="53">
        <f ca="1">Proforma!$C$4*SUM('Punto de Medida'!B429:D429)/SUM('Punto de Medida'!$B$8:$D$8)</f>
        <v>172.3298665490091</v>
      </c>
      <c r="G429" s="53">
        <f>CMG!E422</f>
        <v>377.71159</v>
      </c>
      <c r="H429" s="20">
        <f t="shared" ca="1" si="32"/>
        <v>65090.98789871404</v>
      </c>
    </row>
    <row r="430" spans="1:8" x14ac:dyDescent="0.2">
      <c r="A430" s="43">
        <f t="shared" si="33"/>
        <v>44760</v>
      </c>
      <c r="B430" s="4">
        <f t="shared" si="34"/>
        <v>13</v>
      </c>
      <c r="C430" s="4">
        <f t="shared" si="30"/>
        <v>2022</v>
      </c>
      <c r="D430" s="4">
        <f t="shared" si="31"/>
        <v>7</v>
      </c>
      <c r="E430" s="44">
        <v>421</v>
      </c>
      <c r="F430" s="53">
        <f ca="1">Proforma!$C$4*SUM('Punto de Medida'!B430:D430)/SUM('Punto de Medida'!$B$8:$D$8)</f>
        <v>71.351382004466771</v>
      </c>
      <c r="G430" s="53">
        <f>CMG!E423</f>
        <v>377.71159</v>
      </c>
      <c r="H430" s="20">
        <f t="shared" ca="1" si="32"/>
        <v>26950.243945604532</v>
      </c>
    </row>
    <row r="431" spans="1:8" x14ac:dyDescent="0.2">
      <c r="A431" s="43">
        <f t="shared" si="33"/>
        <v>44760</v>
      </c>
      <c r="B431" s="4">
        <f t="shared" si="34"/>
        <v>14</v>
      </c>
      <c r="C431" s="4">
        <f t="shared" si="30"/>
        <v>2022</v>
      </c>
      <c r="D431" s="4">
        <f t="shared" si="31"/>
        <v>7</v>
      </c>
      <c r="E431" s="44">
        <v>422</v>
      </c>
      <c r="F431" s="53">
        <f ca="1">Proforma!$C$4*SUM('Punto de Medida'!B431:D431)/SUM('Punto de Medida'!$B$8:$D$8)</f>
        <v>61.675466251097056</v>
      </c>
      <c r="G431" s="53">
        <f>CMG!E424</f>
        <v>377.71159</v>
      </c>
      <c r="H431" s="20">
        <f t="shared" ca="1" si="32"/>
        <v>23295.538421693207</v>
      </c>
    </row>
    <row r="432" spans="1:8" x14ac:dyDescent="0.2">
      <c r="A432" s="43">
        <f t="shared" si="33"/>
        <v>44760</v>
      </c>
      <c r="B432" s="4">
        <f t="shared" si="34"/>
        <v>15</v>
      </c>
      <c r="C432" s="4">
        <f t="shared" si="30"/>
        <v>2022</v>
      </c>
      <c r="D432" s="4">
        <f t="shared" si="31"/>
        <v>7</v>
      </c>
      <c r="E432" s="44">
        <v>423</v>
      </c>
      <c r="F432" s="53">
        <f ca="1">Proforma!$C$4*SUM('Punto de Medida'!B432:D432)/SUM('Punto de Medida'!$B$8:$D$8)</f>
        <v>85.101504866650188</v>
      </c>
      <c r="G432" s="53">
        <f>CMG!E425</f>
        <v>376.79376999999999</v>
      </c>
      <c r="H432" s="20">
        <f t="shared" ca="1" si="32"/>
        <v>32065.716851378471</v>
      </c>
    </row>
    <row r="433" spans="1:8" x14ac:dyDescent="0.2">
      <c r="A433" s="43">
        <f t="shared" si="33"/>
        <v>44760</v>
      </c>
      <c r="B433" s="4">
        <f t="shared" si="34"/>
        <v>16</v>
      </c>
      <c r="C433" s="4">
        <f t="shared" si="30"/>
        <v>2022</v>
      </c>
      <c r="D433" s="4">
        <f t="shared" si="31"/>
        <v>7</v>
      </c>
      <c r="E433" s="44">
        <v>424</v>
      </c>
      <c r="F433" s="53">
        <f ca="1">Proforma!$C$4*SUM('Punto de Medida'!B433:D433)/SUM('Punto de Medida'!$B$8:$D$8)</f>
        <v>168.67875627646458</v>
      </c>
      <c r="G433" s="53">
        <f>CMG!E426</f>
        <v>376.13670000000002</v>
      </c>
      <c r="H433" s="20">
        <f t="shared" ca="1" si="32"/>
        <v>63446.270745933682</v>
      </c>
    </row>
    <row r="434" spans="1:8" x14ac:dyDescent="0.2">
      <c r="A434" s="43">
        <f t="shared" si="33"/>
        <v>44760</v>
      </c>
      <c r="B434" s="4">
        <f t="shared" si="34"/>
        <v>17</v>
      </c>
      <c r="C434" s="4">
        <f t="shared" si="30"/>
        <v>2022</v>
      </c>
      <c r="D434" s="4">
        <f t="shared" si="31"/>
        <v>7</v>
      </c>
      <c r="E434" s="44">
        <v>425</v>
      </c>
      <c r="F434" s="53">
        <f ca="1">Proforma!$C$4*SUM('Punto de Medida'!B434:D434)/SUM('Punto de Medida'!$B$8:$D$8)</f>
        <v>299.3877745451781</v>
      </c>
      <c r="G434" s="53">
        <f>CMG!E427</f>
        <v>376.13670000000002</v>
      </c>
      <c r="H434" s="20">
        <f t="shared" ca="1" si="32"/>
        <v>112610.7295377673</v>
      </c>
    </row>
    <row r="435" spans="1:8" x14ac:dyDescent="0.2">
      <c r="A435" s="43">
        <f t="shared" si="33"/>
        <v>44760</v>
      </c>
      <c r="B435" s="4">
        <f t="shared" si="34"/>
        <v>18</v>
      </c>
      <c r="C435" s="4">
        <f t="shared" si="30"/>
        <v>2022</v>
      </c>
      <c r="D435" s="4">
        <f t="shared" si="31"/>
        <v>7</v>
      </c>
      <c r="E435" s="44">
        <v>426</v>
      </c>
      <c r="F435" s="53">
        <f ca="1">Proforma!$C$4*SUM('Punto de Medida'!B435:D435)/SUM('Punto de Medida'!$B$8:$D$8)</f>
        <v>438.43742936888856</v>
      </c>
      <c r="G435" s="53">
        <f>CMG!E428</f>
        <v>376.92935999999997</v>
      </c>
      <c r="H435" s="20">
        <f t="shared" ca="1" si="32"/>
        <v>165259.93965206036</v>
      </c>
    </row>
    <row r="436" spans="1:8" x14ac:dyDescent="0.2">
      <c r="A436" s="43">
        <f t="shared" si="33"/>
        <v>44760</v>
      </c>
      <c r="B436" s="4">
        <f t="shared" si="34"/>
        <v>19</v>
      </c>
      <c r="C436" s="4">
        <f t="shared" si="30"/>
        <v>2022</v>
      </c>
      <c r="D436" s="4">
        <f t="shared" si="31"/>
        <v>7</v>
      </c>
      <c r="E436" s="44">
        <v>427</v>
      </c>
      <c r="F436" s="53">
        <f ca="1">Proforma!$C$4*SUM('Punto de Medida'!B436:D436)/SUM('Punto de Medida'!$B$8:$D$8)</f>
        <v>274.4646279918735</v>
      </c>
      <c r="G436" s="53">
        <f>CMG!E429</f>
        <v>347.84091999999998</v>
      </c>
      <c r="H436" s="20">
        <f t="shared" ca="1" si="32"/>
        <v>95470.028708151032</v>
      </c>
    </row>
    <row r="437" spans="1:8" x14ac:dyDescent="0.2">
      <c r="A437" s="43">
        <f t="shared" si="33"/>
        <v>44760</v>
      </c>
      <c r="B437" s="4">
        <f t="shared" si="34"/>
        <v>20</v>
      </c>
      <c r="C437" s="4">
        <f t="shared" si="30"/>
        <v>2022</v>
      </c>
      <c r="D437" s="4">
        <f t="shared" si="31"/>
        <v>7</v>
      </c>
      <c r="E437" s="44">
        <v>428</v>
      </c>
      <c r="F437" s="53">
        <f ca="1">Proforma!$C$4*SUM('Punto de Medida'!B437:D437)/SUM('Punto de Medida'!$B$8:$D$8)</f>
        <v>257.41452570233986</v>
      </c>
      <c r="G437" s="53">
        <f>CMG!E430</f>
        <v>349.14463999999998</v>
      </c>
      <c r="H437" s="20">
        <f t="shared" ca="1" si="32"/>
        <v>89874.901907114196</v>
      </c>
    </row>
    <row r="438" spans="1:8" x14ac:dyDescent="0.2">
      <c r="A438" s="43">
        <f t="shared" si="33"/>
        <v>44760</v>
      </c>
      <c r="B438" s="4">
        <f t="shared" si="34"/>
        <v>21</v>
      </c>
      <c r="C438" s="4">
        <f t="shared" si="30"/>
        <v>2022</v>
      </c>
      <c r="D438" s="4">
        <f t="shared" si="31"/>
        <v>7</v>
      </c>
      <c r="E438" s="44">
        <v>429</v>
      </c>
      <c r="F438" s="53">
        <f ca="1">Proforma!$C$4*SUM('Punto de Medida'!B438:D438)/SUM('Punto de Medida'!$B$8:$D$8)</f>
        <v>307.7121382195935</v>
      </c>
      <c r="G438" s="53">
        <f>CMG!E431</f>
        <v>349.74955999999997</v>
      </c>
      <c r="H438" s="20">
        <f t="shared" ca="1" si="32"/>
        <v>107622.18494896201</v>
      </c>
    </row>
    <row r="439" spans="1:8" x14ac:dyDescent="0.2">
      <c r="A439" s="43">
        <f t="shared" si="33"/>
        <v>44760</v>
      </c>
      <c r="B439" s="4">
        <f t="shared" si="34"/>
        <v>22</v>
      </c>
      <c r="C439" s="4">
        <f t="shared" si="30"/>
        <v>2022</v>
      </c>
      <c r="D439" s="4">
        <f t="shared" si="31"/>
        <v>7</v>
      </c>
      <c r="E439" s="44">
        <v>430</v>
      </c>
      <c r="F439" s="53">
        <f ca="1">Proforma!$C$4*SUM('Punto de Medida'!B439:D439)/SUM('Punto de Medida'!$B$8:$D$8)</f>
        <v>228.06274355423224</v>
      </c>
      <c r="G439" s="53">
        <f>CMG!E432</f>
        <v>349.74955999999997</v>
      </c>
      <c r="H439" s="20">
        <f t="shared" ca="1" si="32"/>
        <v>79764.844210485564</v>
      </c>
    </row>
    <row r="440" spans="1:8" x14ac:dyDescent="0.2">
      <c r="A440" s="43">
        <f t="shared" si="33"/>
        <v>44760</v>
      </c>
      <c r="B440" s="4">
        <f t="shared" si="34"/>
        <v>23</v>
      </c>
      <c r="C440" s="4">
        <f t="shared" si="30"/>
        <v>2022</v>
      </c>
      <c r="D440" s="4">
        <f t="shared" si="31"/>
        <v>7</v>
      </c>
      <c r="E440" s="44">
        <v>431</v>
      </c>
      <c r="F440" s="53">
        <f ca="1">Proforma!$C$4*SUM('Punto de Medida'!B440:D440)/SUM('Punto de Medida'!$B$8:$D$8)</f>
        <v>185.05177320036336</v>
      </c>
      <c r="G440" s="53">
        <f>CMG!E433</f>
        <v>349.62439999999998</v>
      </c>
      <c r="H440" s="20">
        <f t="shared" ca="1" si="32"/>
        <v>64698.615174113118</v>
      </c>
    </row>
    <row r="441" spans="1:8" x14ac:dyDescent="0.2">
      <c r="A441" s="43">
        <f t="shared" si="33"/>
        <v>44760</v>
      </c>
      <c r="B441" s="4">
        <f t="shared" si="34"/>
        <v>24</v>
      </c>
      <c r="C441" s="4">
        <f t="shared" si="30"/>
        <v>2022</v>
      </c>
      <c r="D441" s="4">
        <f t="shared" si="31"/>
        <v>7</v>
      </c>
      <c r="E441" s="44">
        <v>432</v>
      </c>
      <c r="F441" s="53">
        <f ca="1">Proforma!$C$4*SUM('Punto de Medida'!B441:D441)/SUM('Punto de Medida'!$B$8:$D$8)</f>
        <v>152.60549038046221</v>
      </c>
      <c r="G441" s="53">
        <f>CMG!E434</f>
        <v>313.88182</v>
      </c>
      <c r="H441" s="20">
        <f t="shared" ca="1" si="32"/>
        <v>47900.089062611973</v>
      </c>
    </row>
    <row r="442" spans="1:8" x14ac:dyDescent="0.2">
      <c r="A442" s="43">
        <f t="shared" si="33"/>
        <v>44761</v>
      </c>
      <c r="B442" s="4">
        <f t="shared" si="34"/>
        <v>1</v>
      </c>
      <c r="C442" s="4">
        <f t="shared" si="30"/>
        <v>2022</v>
      </c>
      <c r="D442" s="4">
        <f t="shared" si="31"/>
        <v>7</v>
      </c>
      <c r="E442" s="44">
        <v>433</v>
      </c>
      <c r="F442" s="53">
        <f ca="1">Proforma!$C$4*SUM('Punto de Medida'!B442:D442)/SUM('Punto de Medida'!$B$8:$D$8)</f>
        <v>290.61421701077944</v>
      </c>
      <c r="G442" s="53">
        <f>CMG!E435</f>
        <v>195.98379</v>
      </c>
      <c r="H442" s="20">
        <f t="shared" ca="1" si="32"/>
        <v>56955.675677655025</v>
      </c>
    </row>
    <row r="443" spans="1:8" x14ac:dyDescent="0.2">
      <c r="A443" s="43">
        <f t="shared" si="33"/>
        <v>44761</v>
      </c>
      <c r="B443" s="4">
        <f t="shared" si="34"/>
        <v>2</v>
      </c>
      <c r="C443" s="4">
        <f t="shared" si="30"/>
        <v>2022</v>
      </c>
      <c r="D443" s="4">
        <f t="shared" si="31"/>
        <v>7</v>
      </c>
      <c r="E443" s="44">
        <v>434</v>
      </c>
      <c r="F443" s="53">
        <f ca="1">Proforma!$C$4*SUM('Punto de Medida'!B443:D443)/SUM('Punto de Medida'!$B$8:$D$8)</f>
        <v>607.70667459464255</v>
      </c>
      <c r="G443" s="53">
        <f>CMG!E436</f>
        <v>122.81598</v>
      </c>
      <c r="H443" s="20">
        <f t="shared" ca="1" si="32"/>
        <v>74636.090792882125</v>
      </c>
    </row>
    <row r="444" spans="1:8" x14ac:dyDescent="0.2">
      <c r="A444" s="43">
        <f t="shared" si="33"/>
        <v>44761</v>
      </c>
      <c r="B444" s="4">
        <f t="shared" si="34"/>
        <v>3</v>
      </c>
      <c r="C444" s="4">
        <f t="shared" si="30"/>
        <v>2022</v>
      </c>
      <c r="D444" s="4">
        <f t="shared" si="31"/>
        <v>7</v>
      </c>
      <c r="E444" s="44">
        <v>435</v>
      </c>
      <c r="F444" s="53">
        <f ca="1">Proforma!$C$4*SUM('Punto de Medida'!B444:D444)/SUM('Punto de Medida'!$B$8:$D$8)</f>
        <v>602.03501728754793</v>
      </c>
      <c r="G444" s="53">
        <f>CMG!E437</f>
        <v>121.25458999999999</v>
      </c>
      <c r="H444" s="20">
        <f t="shared" ca="1" si="32"/>
        <v>72999.509186844531</v>
      </c>
    </row>
    <row r="445" spans="1:8" x14ac:dyDescent="0.2">
      <c r="A445" s="43">
        <f t="shared" si="33"/>
        <v>44761</v>
      </c>
      <c r="B445" s="4">
        <f t="shared" si="34"/>
        <v>4</v>
      </c>
      <c r="C445" s="4">
        <f t="shared" si="30"/>
        <v>2022</v>
      </c>
      <c r="D445" s="4">
        <f t="shared" si="31"/>
        <v>7</v>
      </c>
      <c r="E445" s="44">
        <v>436</v>
      </c>
      <c r="F445" s="53">
        <f ca="1">Proforma!$C$4*SUM('Punto de Medida'!B445:D445)/SUM('Punto de Medida'!$B$8:$D$8)</f>
        <v>726.42210954711913</v>
      </c>
      <c r="G445" s="53">
        <f>CMG!E438</f>
        <v>91.855050000000006</v>
      </c>
      <c r="H445" s="20">
        <f t="shared" ca="1" si="32"/>
        <v>66725.539193556106</v>
      </c>
    </row>
    <row r="446" spans="1:8" x14ac:dyDescent="0.2">
      <c r="A446" s="43">
        <f t="shared" si="33"/>
        <v>44761</v>
      </c>
      <c r="B446" s="4">
        <f t="shared" si="34"/>
        <v>5</v>
      </c>
      <c r="C446" s="4">
        <f t="shared" si="30"/>
        <v>2022</v>
      </c>
      <c r="D446" s="4">
        <f t="shared" si="31"/>
        <v>7</v>
      </c>
      <c r="E446" s="44">
        <v>437</v>
      </c>
      <c r="F446" s="53">
        <f ca="1">Proforma!$C$4*SUM('Punto de Medida'!B446:D446)/SUM('Punto de Medida'!$B$8:$D$8)</f>
        <v>793.83384855172835</v>
      </c>
      <c r="G446" s="53">
        <f>CMG!E439</f>
        <v>74.679789999999997</v>
      </c>
      <c r="H446" s="20">
        <f t="shared" ca="1" si="32"/>
        <v>59283.345104734872</v>
      </c>
    </row>
    <row r="447" spans="1:8" x14ac:dyDescent="0.2">
      <c r="A447" s="43">
        <f t="shared" si="33"/>
        <v>44761</v>
      </c>
      <c r="B447" s="4">
        <f t="shared" si="34"/>
        <v>6</v>
      </c>
      <c r="C447" s="4">
        <f t="shared" si="30"/>
        <v>2022</v>
      </c>
      <c r="D447" s="4">
        <f t="shared" si="31"/>
        <v>7</v>
      </c>
      <c r="E447" s="44">
        <v>438</v>
      </c>
      <c r="F447" s="53">
        <f ca="1">Proforma!$C$4*SUM('Punto de Medida'!B447:D447)/SUM('Punto de Medida'!$B$8:$D$8)</f>
        <v>583.38143796764416</v>
      </c>
      <c r="G447" s="53">
        <f>CMG!E440</f>
        <v>110.61145999999999</v>
      </c>
      <c r="H447" s="20">
        <f t="shared" ca="1" si="32"/>
        <v>64528.672590500551</v>
      </c>
    </row>
    <row r="448" spans="1:8" x14ac:dyDescent="0.2">
      <c r="A448" s="43">
        <f t="shared" si="33"/>
        <v>44761</v>
      </c>
      <c r="B448" s="4">
        <f t="shared" si="34"/>
        <v>7</v>
      </c>
      <c r="C448" s="4">
        <f t="shared" si="30"/>
        <v>2022</v>
      </c>
      <c r="D448" s="4">
        <f t="shared" si="31"/>
        <v>7</v>
      </c>
      <c r="E448" s="44">
        <v>439</v>
      </c>
      <c r="F448" s="53">
        <f ca="1">Proforma!$C$4*SUM('Punto de Medida'!B448:D448)/SUM('Punto de Medida'!$B$8:$D$8)</f>
        <v>635.13675045327784</v>
      </c>
      <c r="G448" s="53">
        <f>CMG!E441</f>
        <v>142.34321</v>
      </c>
      <c r="H448" s="20">
        <f t="shared" ca="1" si="32"/>
        <v>90407.403848488524</v>
      </c>
    </row>
    <row r="449" spans="1:8" x14ac:dyDescent="0.2">
      <c r="A449" s="43">
        <f t="shared" si="33"/>
        <v>44761</v>
      </c>
      <c r="B449" s="4">
        <f t="shared" si="34"/>
        <v>8</v>
      </c>
      <c r="C449" s="4">
        <f t="shared" si="30"/>
        <v>2022</v>
      </c>
      <c r="D449" s="4">
        <f t="shared" si="31"/>
        <v>7</v>
      </c>
      <c r="E449" s="44">
        <v>440</v>
      </c>
      <c r="F449" s="53">
        <f ca="1">Proforma!$C$4*SUM('Punto de Medida'!B449:D449)/SUM('Punto de Medida'!$B$8:$D$8)</f>
        <v>694.24401726425651</v>
      </c>
      <c r="G449" s="53">
        <f>CMG!E442</f>
        <v>163.62947</v>
      </c>
      <c r="H449" s="20">
        <f t="shared" ca="1" si="32"/>
        <v>113598.78059562114</v>
      </c>
    </row>
    <row r="450" spans="1:8" x14ac:dyDescent="0.2">
      <c r="A450" s="43">
        <f t="shared" si="33"/>
        <v>44761</v>
      </c>
      <c r="B450" s="4">
        <f t="shared" si="34"/>
        <v>9</v>
      </c>
      <c r="C450" s="4">
        <f t="shared" si="30"/>
        <v>2022</v>
      </c>
      <c r="D450" s="4">
        <f t="shared" si="31"/>
        <v>7</v>
      </c>
      <c r="E450" s="44">
        <v>441</v>
      </c>
      <c r="F450" s="53">
        <f ca="1">Proforma!$C$4*SUM('Punto de Medida'!B450:D450)/SUM('Punto de Medida'!$B$8:$D$8)</f>
        <v>748.70699846693265</v>
      </c>
      <c r="G450" s="53">
        <f>CMG!E443</f>
        <v>190.52882</v>
      </c>
      <c r="H450" s="20">
        <f t="shared" ca="1" si="32"/>
        <v>142650.26094364648</v>
      </c>
    </row>
    <row r="451" spans="1:8" x14ac:dyDescent="0.2">
      <c r="A451" s="43">
        <f t="shared" si="33"/>
        <v>44761</v>
      </c>
      <c r="B451" s="4">
        <f t="shared" si="34"/>
        <v>10</v>
      </c>
      <c r="C451" s="4">
        <f t="shared" si="30"/>
        <v>2022</v>
      </c>
      <c r="D451" s="4">
        <f t="shared" si="31"/>
        <v>7</v>
      </c>
      <c r="E451" s="44">
        <v>442</v>
      </c>
      <c r="F451" s="53">
        <f ca="1">Proforma!$C$4*SUM('Punto de Medida'!B451:D451)/SUM('Punto de Medida'!$B$8:$D$8)</f>
        <v>728.73137311063908</v>
      </c>
      <c r="G451" s="53">
        <f>CMG!E444</f>
        <v>259.35834</v>
      </c>
      <c r="H451" s="20">
        <f t="shared" ca="1" si="32"/>
        <v>189002.55923589598</v>
      </c>
    </row>
    <row r="452" spans="1:8" x14ac:dyDescent="0.2">
      <c r="A452" s="43">
        <f t="shared" si="33"/>
        <v>44761</v>
      </c>
      <c r="B452" s="4">
        <f t="shared" si="34"/>
        <v>11</v>
      </c>
      <c r="C452" s="4">
        <f t="shared" si="30"/>
        <v>2022</v>
      </c>
      <c r="D452" s="4">
        <f t="shared" si="31"/>
        <v>7</v>
      </c>
      <c r="E452" s="44">
        <v>443</v>
      </c>
      <c r="F452" s="53">
        <f ca="1">Proforma!$C$4*SUM('Punto de Medida'!B452:D452)/SUM('Punto de Medida'!$B$8:$D$8)</f>
        <v>727.88300686782873</v>
      </c>
      <c r="G452" s="53">
        <f>CMG!E445</f>
        <v>293.76816000000002</v>
      </c>
      <c r="H452" s="20">
        <f t="shared" ca="1" si="32"/>
        <v>213828.85162282942</v>
      </c>
    </row>
    <row r="453" spans="1:8" x14ac:dyDescent="0.2">
      <c r="A453" s="43">
        <f t="shared" si="33"/>
        <v>44761</v>
      </c>
      <c r="B453" s="4">
        <f t="shared" si="34"/>
        <v>12</v>
      </c>
      <c r="C453" s="4">
        <f t="shared" si="30"/>
        <v>2022</v>
      </c>
      <c r="D453" s="4">
        <f t="shared" si="31"/>
        <v>7</v>
      </c>
      <c r="E453" s="44">
        <v>444</v>
      </c>
      <c r="F453" s="53">
        <f ca="1">Proforma!$C$4*SUM('Punto de Medida'!B453:D453)/SUM('Punto de Medida'!$B$8:$D$8)</f>
        <v>723.40853279421015</v>
      </c>
      <c r="G453" s="53">
        <f>CMG!E446</f>
        <v>293.76816000000002</v>
      </c>
      <c r="H453" s="20">
        <f t="shared" ca="1" si="32"/>
        <v>212514.39360725478</v>
      </c>
    </row>
    <row r="454" spans="1:8" x14ac:dyDescent="0.2">
      <c r="A454" s="43">
        <f t="shared" si="33"/>
        <v>44761</v>
      </c>
      <c r="B454" s="4">
        <f t="shared" si="34"/>
        <v>13</v>
      </c>
      <c r="C454" s="4">
        <f t="shared" si="30"/>
        <v>2022</v>
      </c>
      <c r="D454" s="4">
        <f t="shared" si="31"/>
        <v>7</v>
      </c>
      <c r="E454" s="44">
        <v>445</v>
      </c>
      <c r="F454" s="53">
        <f ca="1">Proforma!$C$4*SUM('Punto de Medida'!B454:D454)/SUM('Punto de Medida'!$B$8:$D$8)</f>
        <v>716.79256647019827</v>
      </c>
      <c r="G454" s="53">
        <f>CMG!E447</f>
        <v>162.84877</v>
      </c>
      <c r="H454" s="20">
        <f t="shared" ca="1" si="32"/>
        <v>116728.78779481503</v>
      </c>
    </row>
    <row r="455" spans="1:8" x14ac:dyDescent="0.2">
      <c r="A455" s="43">
        <f t="shared" si="33"/>
        <v>44761</v>
      </c>
      <c r="B455" s="4">
        <f t="shared" si="34"/>
        <v>14</v>
      </c>
      <c r="C455" s="4">
        <f t="shared" si="30"/>
        <v>2022</v>
      </c>
      <c r="D455" s="4">
        <f t="shared" si="31"/>
        <v>7</v>
      </c>
      <c r="E455" s="44">
        <v>446</v>
      </c>
      <c r="F455" s="53">
        <f ca="1">Proforma!$C$4*SUM('Punto de Medida'!B455:D455)/SUM('Punto de Medida'!$B$8:$D$8)</f>
        <v>719.70212268146997</v>
      </c>
      <c r="G455" s="53">
        <f>CMG!E448</f>
        <v>140.22842</v>
      </c>
      <c r="H455" s="20">
        <f t="shared" ca="1" si="32"/>
        <v>100922.6915342687</v>
      </c>
    </row>
    <row r="456" spans="1:8" x14ac:dyDescent="0.2">
      <c r="A456" s="43">
        <f t="shared" si="33"/>
        <v>44761</v>
      </c>
      <c r="B456" s="4">
        <f t="shared" si="34"/>
        <v>15</v>
      </c>
      <c r="C456" s="4">
        <f t="shared" si="30"/>
        <v>2022</v>
      </c>
      <c r="D456" s="4">
        <f t="shared" si="31"/>
        <v>7</v>
      </c>
      <c r="E456" s="44">
        <v>447</v>
      </c>
      <c r="F456" s="53">
        <f ca="1">Proforma!$C$4*SUM('Punto de Medida'!B456:D456)/SUM('Punto de Medida'!$B$8:$D$8)</f>
        <v>723.18816155841967</v>
      </c>
      <c r="G456" s="53">
        <f>CMG!E449</f>
        <v>140.22842</v>
      </c>
      <c r="H456" s="20">
        <f t="shared" ca="1" si="32"/>
        <v>101411.53325804193</v>
      </c>
    </row>
    <row r="457" spans="1:8" x14ac:dyDescent="0.2">
      <c r="A457" s="43">
        <f t="shared" si="33"/>
        <v>44761</v>
      </c>
      <c r="B457" s="4">
        <f t="shared" si="34"/>
        <v>16</v>
      </c>
      <c r="C457" s="4">
        <f t="shared" si="30"/>
        <v>2022</v>
      </c>
      <c r="D457" s="4">
        <f t="shared" si="31"/>
        <v>7</v>
      </c>
      <c r="E457" s="44">
        <v>448</v>
      </c>
      <c r="F457" s="53">
        <f ca="1">Proforma!$C$4*SUM('Punto de Medida'!B457:D457)/SUM('Punto de Medida'!$B$8:$D$8)</f>
        <v>713.12768515611799</v>
      </c>
      <c r="G457" s="53">
        <f>CMG!E450</f>
        <v>140.22842</v>
      </c>
      <c r="H457" s="20">
        <f t="shared" ca="1" si="32"/>
        <v>100000.76854769987</v>
      </c>
    </row>
    <row r="458" spans="1:8" x14ac:dyDescent="0.2">
      <c r="A458" s="43">
        <f t="shared" si="33"/>
        <v>44761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7</v>
      </c>
      <c r="E458" s="44">
        <v>449</v>
      </c>
      <c r="F458" s="53">
        <f ca="1">Proforma!$C$4*SUM('Punto de Medida'!B458:D458)/SUM('Punto de Medida'!$B$8:$D$8)</f>
        <v>919.48069176803813</v>
      </c>
      <c r="G458" s="53">
        <f>CMG!E451</f>
        <v>140.22842</v>
      </c>
      <c r="H458" s="20">
        <f t="shared" ca="1" si="32"/>
        <v>128937.32462713899</v>
      </c>
    </row>
    <row r="459" spans="1:8" x14ac:dyDescent="0.2">
      <c r="A459" s="43">
        <f t="shared" si="33"/>
        <v>44761</v>
      </c>
      <c r="B459" s="4">
        <f t="shared" si="34"/>
        <v>18</v>
      </c>
      <c r="C459" s="4">
        <f t="shared" si="35"/>
        <v>2022</v>
      </c>
      <c r="D459" s="4">
        <f t="shared" si="36"/>
        <v>7</v>
      </c>
      <c r="E459" s="44">
        <v>450</v>
      </c>
      <c r="F459" s="53">
        <f ca="1">Proforma!$C$4*SUM('Punto de Medida'!B459:D459)/SUM('Punto de Medida'!$B$8:$D$8)</f>
        <v>1007.8267193207388</v>
      </c>
      <c r="G459" s="53">
        <f>CMG!E452</f>
        <v>293.76816000000002</v>
      </c>
      <c r="H459" s="20">
        <f t="shared" ref="H459:H522" ca="1" si="37">F459*G459</f>
        <v>296067.4009336899</v>
      </c>
    </row>
    <row r="460" spans="1:8" x14ac:dyDescent="0.2">
      <c r="A460" s="43">
        <f t="shared" ref="A460:A523" si="38">IF(B459=24,A459+1,A459)</f>
        <v>44761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7</v>
      </c>
      <c r="E460" s="44">
        <v>451</v>
      </c>
      <c r="F460" s="53">
        <f ca="1">Proforma!$C$4*SUM('Punto de Medida'!B460:D460)/SUM('Punto de Medida'!$B$8:$D$8)</f>
        <v>779.4020380313666</v>
      </c>
      <c r="G460" s="53">
        <f>CMG!E453</f>
        <v>285.74381</v>
      </c>
      <c r="H460" s="20">
        <f t="shared" ca="1" si="37"/>
        <v>222709.30786884759</v>
      </c>
    </row>
    <row r="461" spans="1:8" x14ac:dyDescent="0.2">
      <c r="A461" s="43">
        <f t="shared" si="38"/>
        <v>44761</v>
      </c>
      <c r="B461" s="4">
        <f t="shared" si="39"/>
        <v>20</v>
      </c>
      <c r="C461" s="4">
        <f t="shared" si="35"/>
        <v>2022</v>
      </c>
      <c r="D461" s="4">
        <f t="shared" si="36"/>
        <v>7</v>
      </c>
      <c r="E461" s="44">
        <v>452</v>
      </c>
      <c r="F461" s="53">
        <f ca="1">Proforma!$C$4*SUM('Punto de Medida'!B461:D461)/SUM('Punto de Medida'!$B$8:$D$8)</f>
        <v>743.71822328770668</v>
      </c>
      <c r="G461" s="53">
        <f>CMG!E454</f>
        <v>305.85408999999999</v>
      </c>
      <c r="H461" s="20">
        <f t="shared" ca="1" si="37"/>
        <v>227469.26040007832</v>
      </c>
    </row>
    <row r="462" spans="1:8" x14ac:dyDescent="0.2">
      <c r="A462" s="43">
        <f t="shared" si="38"/>
        <v>44761</v>
      </c>
      <c r="B462" s="4">
        <f t="shared" si="39"/>
        <v>21</v>
      </c>
      <c r="C462" s="4">
        <f t="shared" si="35"/>
        <v>2022</v>
      </c>
      <c r="D462" s="4">
        <f t="shared" si="36"/>
        <v>7</v>
      </c>
      <c r="E462" s="44">
        <v>453</v>
      </c>
      <c r="F462" s="53">
        <f ca="1">Proforma!$C$4*SUM('Punto de Medida'!B462:D462)/SUM('Punto de Medida'!$B$8:$D$8)</f>
        <v>724.58645631539332</v>
      </c>
      <c r="G462" s="53">
        <f>CMG!E455</f>
        <v>306.00232</v>
      </c>
      <c r="H462" s="20">
        <f t="shared" ca="1" si="37"/>
        <v>221725.136673089</v>
      </c>
    </row>
    <row r="463" spans="1:8" x14ac:dyDescent="0.2">
      <c r="A463" s="43">
        <f t="shared" si="38"/>
        <v>44761</v>
      </c>
      <c r="B463" s="4">
        <f t="shared" si="39"/>
        <v>22</v>
      </c>
      <c r="C463" s="4">
        <f t="shared" si="35"/>
        <v>2022</v>
      </c>
      <c r="D463" s="4">
        <f t="shared" si="36"/>
        <v>7</v>
      </c>
      <c r="E463" s="44">
        <v>454</v>
      </c>
      <c r="F463" s="53">
        <f ca="1">Proforma!$C$4*SUM('Punto de Medida'!B463:D463)/SUM('Punto de Medida'!$B$8:$D$8)</f>
        <v>566.05933623949704</v>
      </c>
      <c r="G463" s="53">
        <f>CMG!E456</f>
        <v>306.00232</v>
      </c>
      <c r="H463" s="20">
        <f t="shared" ca="1" si="37"/>
        <v>173215.47014694617</v>
      </c>
    </row>
    <row r="464" spans="1:8" x14ac:dyDescent="0.2">
      <c r="A464" s="43">
        <f t="shared" si="38"/>
        <v>44761</v>
      </c>
      <c r="B464" s="4">
        <f t="shared" si="39"/>
        <v>23</v>
      </c>
      <c r="C464" s="4">
        <f t="shared" si="35"/>
        <v>2022</v>
      </c>
      <c r="D464" s="4">
        <f t="shared" si="36"/>
        <v>7</v>
      </c>
      <c r="E464" s="44">
        <v>455</v>
      </c>
      <c r="F464" s="53">
        <f ca="1">Proforma!$C$4*SUM('Punto de Medida'!B464:D464)/SUM('Punto de Medida'!$B$8:$D$8)</f>
        <v>456.36329819910662</v>
      </c>
      <c r="G464" s="53">
        <f>CMG!E457</f>
        <v>300.39911999999998</v>
      </c>
      <c r="H464" s="20">
        <f t="shared" ca="1" si="37"/>
        <v>137091.1331793092</v>
      </c>
    </row>
    <row r="465" spans="1:8" x14ac:dyDescent="0.2">
      <c r="A465" s="43">
        <f t="shared" si="38"/>
        <v>44761</v>
      </c>
      <c r="B465" s="4">
        <f t="shared" si="39"/>
        <v>24</v>
      </c>
      <c r="C465" s="4">
        <f t="shared" si="35"/>
        <v>2022</v>
      </c>
      <c r="D465" s="4">
        <f t="shared" si="36"/>
        <v>7</v>
      </c>
      <c r="E465" s="44">
        <v>456</v>
      </c>
      <c r="F465" s="53">
        <f ca="1">Proforma!$C$4*SUM('Punto de Medida'!B465:D465)/SUM('Punto de Medida'!$B$8:$D$8)</f>
        <v>371.19948249193709</v>
      </c>
      <c r="G465" s="53">
        <f>CMG!E458</f>
        <v>294.06463000000002</v>
      </c>
      <c r="H465" s="20">
        <f t="shared" ca="1" si="37"/>
        <v>109156.63847518296</v>
      </c>
    </row>
    <row r="466" spans="1:8" x14ac:dyDescent="0.2">
      <c r="A466" s="43">
        <f t="shared" si="38"/>
        <v>44762</v>
      </c>
      <c r="B466" s="4">
        <f t="shared" si="39"/>
        <v>1</v>
      </c>
      <c r="C466" s="4">
        <f t="shared" si="35"/>
        <v>2022</v>
      </c>
      <c r="D466" s="4">
        <f t="shared" si="36"/>
        <v>7</v>
      </c>
      <c r="E466" s="44">
        <v>457</v>
      </c>
      <c r="F466" s="53">
        <f ca="1">Proforma!$C$4*SUM('Punto de Medida'!B466:D466)/SUM('Punto de Medida'!$B$8:$D$8)</f>
        <v>417.92842889366682</v>
      </c>
      <c r="G466" s="53">
        <f>CMG!E459</f>
        <v>159.73659000000001</v>
      </c>
      <c r="H466" s="20">
        <f t="shared" ca="1" si="37"/>
        <v>66758.46209553181</v>
      </c>
    </row>
    <row r="467" spans="1:8" x14ac:dyDescent="0.2">
      <c r="A467" s="43">
        <f t="shared" si="38"/>
        <v>44762</v>
      </c>
      <c r="B467" s="4">
        <f t="shared" si="39"/>
        <v>2</v>
      </c>
      <c r="C467" s="4">
        <f t="shared" si="35"/>
        <v>2022</v>
      </c>
      <c r="D467" s="4">
        <f t="shared" si="36"/>
        <v>7</v>
      </c>
      <c r="E467" s="44">
        <v>458</v>
      </c>
      <c r="F467" s="53">
        <f ca="1">Proforma!$C$4*SUM('Punto de Medida'!B467:D467)/SUM('Punto de Medida'!$B$8:$D$8)</f>
        <v>682.48382532046833</v>
      </c>
      <c r="G467" s="53">
        <f>CMG!E460</f>
        <v>133.43844000000001</v>
      </c>
      <c r="H467" s="20">
        <f t="shared" ca="1" si="37"/>
        <v>91069.576975995806</v>
      </c>
    </row>
    <row r="468" spans="1:8" x14ac:dyDescent="0.2">
      <c r="A468" s="43">
        <f t="shared" si="38"/>
        <v>44762</v>
      </c>
      <c r="B468" s="4">
        <f t="shared" si="39"/>
        <v>3</v>
      </c>
      <c r="C468" s="4">
        <f t="shared" si="35"/>
        <v>2022</v>
      </c>
      <c r="D468" s="4">
        <f t="shared" si="36"/>
        <v>7</v>
      </c>
      <c r="E468" s="44">
        <v>459</v>
      </c>
      <c r="F468" s="53">
        <f ca="1">Proforma!$C$4*SUM('Punto de Medida'!B468:D468)/SUM('Punto de Medida'!$B$8:$D$8)</f>
        <v>788.01142308444264</v>
      </c>
      <c r="G468" s="53">
        <f>CMG!E461</f>
        <v>126.93682</v>
      </c>
      <c r="H468" s="20">
        <f t="shared" ca="1" si="37"/>
        <v>100027.66417001374</v>
      </c>
    </row>
    <row r="469" spans="1:8" x14ac:dyDescent="0.2">
      <c r="A469" s="43">
        <f t="shared" si="38"/>
        <v>44762</v>
      </c>
      <c r="B469" s="4">
        <f t="shared" si="39"/>
        <v>4</v>
      </c>
      <c r="C469" s="4">
        <f t="shared" si="35"/>
        <v>2022</v>
      </c>
      <c r="D469" s="4">
        <f t="shared" si="36"/>
        <v>7</v>
      </c>
      <c r="E469" s="44">
        <v>460</v>
      </c>
      <c r="F469" s="53">
        <f ca="1">Proforma!$C$4*SUM('Punto de Medida'!B469:D469)/SUM('Punto de Medida'!$B$8:$D$8)</f>
        <v>807.78445554589246</v>
      </c>
      <c r="G469" s="53">
        <f>CMG!E462</f>
        <v>122.03473</v>
      </c>
      <c r="H469" s="20">
        <f t="shared" ca="1" si="37"/>
        <v>98577.757930739986</v>
      </c>
    </row>
    <row r="470" spans="1:8" x14ac:dyDescent="0.2">
      <c r="A470" s="43">
        <f t="shared" si="38"/>
        <v>44762</v>
      </c>
      <c r="B470" s="4">
        <f t="shared" si="39"/>
        <v>5</v>
      </c>
      <c r="C470" s="4">
        <f t="shared" si="35"/>
        <v>2022</v>
      </c>
      <c r="D470" s="4">
        <f t="shared" si="36"/>
        <v>7</v>
      </c>
      <c r="E470" s="44">
        <v>461</v>
      </c>
      <c r="F470" s="53">
        <f ca="1">Proforma!$C$4*SUM('Punto de Medida'!B470:D470)/SUM('Punto de Medida'!$B$8:$D$8)</f>
        <v>793.28792863942385</v>
      </c>
      <c r="G470" s="53">
        <f>CMG!E463</f>
        <v>121.83714000000001</v>
      </c>
      <c r="H470" s="20">
        <f t="shared" ca="1" si="37"/>
        <v>96651.932421951497</v>
      </c>
    </row>
    <row r="471" spans="1:8" x14ac:dyDescent="0.2">
      <c r="A471" s="43">
        <f t="shared" si="38"/>
        <v>44762</v>
      </c>
      <c r="B471" s="4">
        <f t="shared" si="39"/>
        <v>6</v>
      </c>
      <c r="C471" s="4">
        <f t="shared" si="35"/>
        <v>2022</v>
      </c>
      <c r="D471" s="4">
        <f t="shared" si="36"/>
        <v>7</v>
      </c>
      <c r="E471" s="44">
        <v>462</v>
      </c>
      <c r="F471" s="53">
        <f ca="1">Proforma!$C$4*SUM('Punto de Medida'!B471:D471)/SUM('Punto de Medida'!$B$8:$D$8)</f>
        <v>683.43604465273427</v>
      </c>
      <c r="G471" s="53">
        <f>CMG!E464</f>
        <v>135.37669</v>
      </c>
      <c r="H471" s="20">
        <f t="shared" ca="1" si="37"/>
        <v>92521.309551779355</v>
      </c>
    </row>
    <row r="472" spans="1:8" x14ac:dyDescent="0.2">
      <c r="A472" s="43">
        <f t="shared" si="38"/>
        <v>44762</v>
      </c>
      <c r="B472" s="4">
        <f t="shared" si="39"/>
        <v>7</v>
      </c>
      <c r="C472" s="4">
        <f t="shared" si="35"/>
        <v>2022</v>
      </c>
      <c r="D472" s="4">
        <f t="shared" si="36"/>
        <v>7</v>
      </c>
      <c r="E472" s="44">
        <v>463</v>
      </c>
      <c r="F472" s="53">
        <f ca="1">Proforma!$C$4*SUM('Punto de Medida'!B472:D472)/SUM('Punto de Medida'!$B$8:$D$8)</f>
        <v>597.36153071624676</v>
      </c>
      <c r="G472" s="53">
        <f>CMG!E465</f>
        <v>191.32261</v>
      </c>
      <c r="H472" s="20">
        <f t="shared" ca="1" si="37"/>
        <v>114288.7671702275</v>
      </c>
    </row>
    <row r="473" spans="1:8" x14ac:dyDescent="0.2">
      <c r="A473" s="43">
        <f t="shared" si="38"/>
        <v>44762</v>
      </c>
      <c r="B473" s="4">
        <f t="shared" si="39"/>
        <v>8</v>
      </c>
      <c r="C473" s="4">
        <f t="shared" si="35"/>
        <v>2022</v>
      </c>
      <c r="D473" s="4">
        <f t="shared" si="36"/>
        <v>7</v>
      </c>
      <c r="E473" s="44">
        <v>464</v>
      </c>
      <c r="F473" s="53">
        <f ca="1">Proforma!$C$4*SUM('Punto de Medida'!B473:D473)/SUM('Punto de Medida'!$B$8:$D$8)</f>
        <v>513.07791804949125</v>
      </c>
      <c r="G473" s="53">
        <f>CMG!E466</f>
        <v>195.49079</v>
      </c>
      <c r="H473" s="20">
        <f t="shared" ca="1" si="37"/>
        <v>100302.0075310503</v>
      </c>
    </row>
    <row r="474" spans="1:8" x14ac:dyDescent="0.2">
      <c r="A474" s="43">
        <f t="shared" si="38"/>
        <v>44762</v>
      </c>
      <c r="B474" s="4">
        <f t="shared" si="39"/>
        <v>9</v>
      </c>
      <c r="C474" s="4">
        <f t="shared" si="35"/>
        <v>2022</v>
      </c>
      <c r="D474" s="4">
        <f t="shared" si="36"/>
        <v>7</v>
      </c>
      <c r="E474" s="44">
        <v>465</v>
      </c>
      <c r="F474" s="53">
        <f ca="1">Proforma!$C$4*SUM('Punto de Medida'!B474:D474)/SUM('Punto de Medida'!$B$8:$D$8)</f>
        <v>557.50213898460572</v>
      </c>
      <c r="G474" s="53">
        <f>CMG!E467</f>
        <v>316.21767</v>
      </c>
      <c r="H474" s="20">
        <f t="shared" ca="1" si="37"/>
        <v>176292.02740972818</v>
      </c>
    </row>
    <row r="475" spans="1:8" x14ac:dyDescent="0.2">
      <c r="A475" s="43">
        <f t="shared" si="38"/>
        <v>44762</v>
      </c>
      <c r="B475" s="4">
        <f t="shared" si="39"/>
        <v>10</v>
      </c>
      <c r="C475" s="4">
        <f t="shared" si="35"/>
        <v>2022</v>
      </c>
      <c r="D475" s="4">
        <f t="shared" si="36"/>
        <v>7</v>
      </c>
      <c r="E475" s="44">
        <v>466</v>
      </c>
      <c r="F475" s="53">
        <f ca="1">Proforma!$C$4*SUM('Punto de Medida'!B475:D475)/SUM('Punto de Medida'!$B$8:$D$8)</f>
        <v>483.85811194049586</v>
      </c>
      <c r="G475" s="53">
        <f>CMG!E468</f>
        <v>328.26119</v>
      </c>
      <c r="H475" s="20">
        <f t="shared" ca="1" si="37"/>
        <v>158831.83961674038</v>
      </c>
    </row>
    <row r="476" spans="1:8" x14ac:dyDescent="0.2">
      <c r="A476" s="43">
        <f t="shared" si="38"/>
        <v>44762</v>
      </c>
      <c r="B476" s="4">
        <f t="shared" si="39"/>
        <v>11</v>
      </c>
      <c r="C476" s="4">
        <f t="shared" si="35"/>
        <v>2022</v>
      </c>
      <c r="D476" s="4">
        <f t="shared" si="36"/>
        <v>7</v>
      </c>
      <c r="E476" s="44">
        <v>467</v>
      </c>
      <c r="F476" s="53">
        <f ca="1">Proforma!$C$4*SUM('Punto de Medida'!B476:D476)/SUM('Punto de Medida'!$B$8:$D$8)</f>
        <v>477.72360494213927</v>
      </c>
      <c r="G476" s="53">
        <f>CMG!E469</f>
        <v>341.61255999999997</v>
      </c>
      <c r="H476" s="20">
        <f t="shared" ca="1" si="37"/>
        <v>163196.38365671283</v>
      </c>
    </row>
    <row r="477" spans="1:8" x14ac:dyDescent="0.2">
      <c r="A477" s="43">
        <f t="shared" si="38"/>
        <v>44762</v>
      </c>
      <c r="B477" s="4">
        <f t="shared" si="39"/>
        <v>12</v>
      </c>
      <c r="C477" s="4">
        <f t="shared" si="35"/>
        <v>2022</v>
      </c>
      <c r="D477" s="4">
        <f t="shared" si="36"/>
        <v>7</v>
      </c>
      <c r="E477" s="44">
        <v>468</v>
      </c>
      <c r="F477" s="53">
        <f ca="1">Proforma!$C$4*SUM('Punto de Medida'!B477:D477)/SUM('Punto de Medida'!$B$8:$D$8)</f>
        <v>614.51630500290651</v>
      </c>
      <c r="G477" s="53">
        <f>CMG!E470</f>
        <v>338.32882000000001</v>
      </c>
      <c r="H477" s="20">
        <f t="shared" ca="1" si="37"/>
        <v>207908.57634239347</v>
      </c>
    </row>
    <row r="478" spans="1:8" x14ac:dyDescent="0.2">
      <c r="A478" s="43">
        <f t="shared" si="38"/>
        <v>44762</v>
      </c>
      <c r="B478" s="4">
        <f t="shared" si="39"/>
        <v>13</v>
      </c>
      <c r="C478" s="4">
        <f t="shared" si="35"/>
        <v>2022</v>
      </c>
      <c r="D478" s="4">
        <f t="shared" si="36"/>
        <v>7</v>
      </c>
      <c r="E478" s="44">
        <v>469</v>
      </c>
      <c r="F478" s="53">
        <f ca="1">Proforma!$C$4*SUM('Punto de Medida'!B478:D478)/SUM('Punto de Medida'!$B$8:$D$8)</f>
        <v>499.51914089603542</v>
      </c>
      <c r="G478" s="53">
        <f>CMG!E471</f>
        <v>324.21532000000002</v>
      </c>
      <c r="H478" s="20">
        <f t="shared" ca="1" si="37"/>
        <v>161951.75811173322</v>
      </c>
    </row>
    <row r="479" spans="1:8" x14ac:dyDescent="0.2">
      <c r="A479" s="43">
        <f t="shared" si="38"/>
        <v>44762</v>
      </c>
      <c r="B479" s="4">
        <f t="shared" si="39"/>
        <v>14</v>
      </c>
      <c r="C479" s="4">
        <f t="shared" si="35"/>
        <v>2022</v>
      </c>
      <c r="D479" s="4">
        <f t="shared" si="36"/>
        <v>7</v>
      </c>
      <c r="E479" s="44">
        <v>470</v>
      </c>
      <c r="F479" s="53">
        <f ca="1">Proforma!$C$4*SUM('Punto de Medida'!B479:D479)/SUM('Punto de Medida'!$B$8:$D$8)</f>
        <v>620.90445220729714</v>
      </c>
      <c r="G479" s="53">
        <f>CMG!E472</f>
        <v>316.21767</v>
      </c>
      <c r="H479" s="20">
        <f t="shared" ca="1" si="37"/>
        <v>196340.95916961785</v>
      </c>
    </row>
    <row r="480" spans="1:8" x14ac:dyDescent="0.2">
      <c r="A480" s="43">
        <f t="shared" si="38"/>
        <v>44762</v>
      </c>
      <c r="B480" s="4">
        <f t="shared" si="39"/>
        <v>15</v>
      </c>
      <c r="C480" s="4">
        <f t="shared" si="35"/>
        <v>2022</v>
      </c>
      <c r="D480" s="4">
        <f t="shared" si="36"/>
        <v>7</v>
      </c>
      <c r="E480" s="44">
        <v>471</v>
      </c>
      <c r="F480" s="53">
        <f ca="1">Proforma!$C$4*SUM('Punto de Medida'!B480:D480)/SUM('Punto de Medida'!$B$8:$D$8)</f>
        <v>644.87219092388375</v>
      </c>
      <c r="G480" s="53">
        <f>CMG!E473</f>
        <v>316.21767</v>
      </c>
      <c r="H480" s="20">
        <f t="shared" ca="1" si="37"/>
        <v>203919.98166174567</v>
      </c>
    </row>
    <row r="481" spans="1:8" x14ac:dyDescent="0.2">
      <c r="A481" s="43">
        <f t="shared" si="38"/>
        <v>44762</v>
      </c>
      <c r="B481" s="4">
        <f t="shared" si="39"/>
        <v>16</v>
      </c>
      <c r="C481" s="4">
        <f t="shared" si="35"/>
        <v>2022</v>
      </c>
      <c r="D481" s="4">
        <f t="shared" si="36"/>
        <v>7</v>
      </c>
      <c r="E481" s="44">
        <v>472</v>
      </c>
      <c r="F481" s="53">
        <f ca="1">Proforma!$C$4*SUM('Punto de Medida'!B481:D481)/SUM('Punto de Medida'!$B$8:$D$8)</f>
        <v>433.22946411104522</v>
      </c>
      <c r="G481" s="53">
        <f>CMG!E474</f>
        <v>316.21767</v>
      </c>
      <c r="H481" s="20">
        <f t="shared" ca="1" si="37"/>
        <v>136994.81171654334</v>
      </c>
    </row>
    <row r="482" spans="1:8" x14ac:dyDescent="0.2">
      <c r="A482" s="43">
        <f t="shared" si="38"/>
        <v>44762</v>
      </c>
      <c r="B482" s="4">
        <f t="shared" si="39"/>
        <v>17</v>
      </c>
      <c r="C482" s="4">
        <f t="shared" si="35"/>
        <v>2022</v>
      </c>
      <c r="D482" s="4">
        <f t="shared" si="36"/>
        <v>7</v>
      </c>
      <c r="E482" s="44">
        <v>473</v>
      </c>
      <c r="F482" s="53">
        <f ca="1">Proforma!$C$4*SUM('Punto de Medida'!B482:D482)/SUM('Punto de Medida'!$B$8:$D$8)</f>
        <v>331.31911190482742</v>
      </c>
      <c r="G482" s="53">
        <f>CMG!E475</f>
        <v>316.21767</v>
      </c>
      <c r="H482" s="20">
        <f t="shared" ca="1" si="37"/>
        <v>104768.95759301379</v>
      </c>
    </row>
    <row r="483" spans="1:8" x14ac:dyDescent="0.2">
      <c r="A483" s="43">
        <f t="shared" si="38"/>
        <v>44762</v>
      </c>
      <c r="B483" s="4">
        <f t="shared" si="39"/>
        <v>18</v>
      </c>
      <c r="C483" s="4">
        <f t="shared" si="35"/>
        <v>2022</v>
      </c>
      <c r="D483" s="4">
        <f t="shared" si="36"/>
        <v>7</v>
      </c>
      <c r="E483" s="44">
        <v>474</v>
      </c>
      <c r="F483" s="53">
        <f ca="1">Proforma!$C$4*SUM('Punto de Medida'!B483:D483)/SUM('Punto de Medida'!$B$8:$D$8)</f>
        <v>322.03607260274413</v>
      </c>
      <c r="G483" s="53">
        <f>CMG!E476</f>
        <v>316.21767</v>
      </c>
      <c r="H483" s="20">
        <f t="shared" ca="1" si="37"/>
        <v>101833.49653439058</v>
      </c>
    </row>
    <row r="484" spans="1:8" x14ac:dyDescent="0.2">
      <c r="A484" s="43">
        <f t="shared" si="38"/>
        <v>44762</v>
      </c>
      <c r="B484" s="4">
        <f t="shared" si="39"/>
        <v>19</v>
      </c>
      <c r="C484" s="4">
        <f t="shared" si="35"/>
        <v>2022</v>
      </c>
      <c r="D484" s="4">
        <f t="shared" si="36"/>
        <v>7</v>
      </c>
      <c r="E484" s="44">
        <v>475</v>
      </c>
      <c r="F484" s="53">
        <f ca="1">Proforma!$C$4*SUM('Punto de Medida'!B484:D484)/SUM('Punto de Medida'!$B$8:$D$8)</f>
        <v>513.42326476243636</v>
      </c>
      <c r="G484" s="53">
        <f>CMG!E477</f>
        <v>316.96098000000001</v>
      </c>
      <c r="H484" s="20">
        <f t="shared" ca="1" si="37"/>
        <v>162735.14115390129</v>
      </c>
    </row>
    <row r="485" spans="1:8" x14ac:dyDescent="0.2">
      <c r="A485" s="43">
        <f t="shared" si="38"/>
        <v>44762</v>
      </c>
      <c r="B485" s="4">
        <f t="shared" si="39"/>
        <v>20</v>
      </c>
      <c r="C485" s="4">
        <f t="shared" si="35"/>
        <v>2022</v>
      </c>
      <c r="D485" s="4">
        <f t="shared" si="36"/>
        <v>7</v>
      </c>
      <c r="E485" s="44">
        <v>476</v>
      </c>
      <c r="F485" s="53">
        <f ca="1">Proforma!$C$4*SUM('Punto de Medida'!B485:D485)/SUM('Punto de Medida'!$B$8:$D$8)</f>
        <v>288.08818530753666</v>
      </c>
      <c r="G485" s="53">
        <f>CMG!E478</f>
        <v>316.96098000000001</v>
      </c>
      <c r="H485" s="20">
        <f t="shared" ca="1" si="37"/>
        <v>91312.713541498422</v>
      </c>
    </row>
    <row r="486" spans="1:8" x14ac:dyDescent="0.2">
      <c r="A486" s="43">
        <f t="shared" si="38"/>
        <v>44762</v>
      </c>
      <c r="B486" s="4">
        <f t="shared" si="39"/>
        <v>21</v>
      </c>
      <c r="C486" s="4">
        <f t="shared" si="35"/>
        <v>2022</v>
      </c>
      <c r="D486" s="4">
        <f t="shared" si="36"/>
        <v>7</v>
      </c>
      <c r="E486" s="44">
        <v>477</v>
      </c>
      <c r="F486" s="53">
        <f ca="1">Proforma!$C$4*SUM('Punto de Medida'!B486:D486)/SUM('Punto de Medida'!$B$8:$D$8)</f>
        <v>177.26645632204574</v>
      </c>
      <c r="G486" s="53">
        <f>CMG!E479</f>
        <v>316.96098000000001</v>
      </c>
      <c r="H486" s="20">
        <f t="shared" ca="1" si="37"/>
        <v>56186.549716962814</v>
      </c>
    </row>
    <row r="487" spans="1:8" x14ac:dyDescent="0.2">
      <c r="A487" s="43">
        <f t="shared" si="38"/>
        <v>44762</v>
      </c>
      <c r="B487" s="4">
        <f t="shared" si="39"/>
        <v>22</v>
      </c>
      <c r="C487" s="4">
        <f t="shared" si="35"/>
        <v>2022</v>
      </c>
      <c r="D487" s="4">
        <f t="shared" si="36"/>
        <v>7</v>
      </c>
      <c r="E487" s="44">
        <v>478</v>
      </c>
      <c r="F487" s="53">
        <f ca="1">Proforma!$C$4*SUM('Punto de Medida'!B487:D487)/SUM('Punto de Medida'!$B$8:$D$8)</f>
        <v>139.8608158679256</v>
      </c>
      <c r="G487" s="53">
        <f>CMG!E480</f>
        <v>316.96098000000001</v>
      </c>
      <c r="H487" s="20">
        <f t="shared" ca="1" si="37"/>
        <v>44330.421261097246</v>
      </c>
    </row>
    <row r="488" spans="1:8" x14ac:dyDescent="0.2">
      <c r="A488" s="43">
        <f t="shared" si="38"/>
        <v>44762</v>
      </c>
      <c r="B488" s="4">
        <f t="shared" si="39"/>
        <v>23</v>
      </c>
      <c r="C488" s="4">
        <f t="shared" si="35"/>
        <v>2022</v>
      </c>
      <c r="D488" s="4">
        <f t="shared" si="36"/>
        <v>7</v>
      </c>
      <c r="E488" s="44">
        <v>479</v>
      </c>
      <c r="F488" s="53">
        <f ca="1">Proforma!$C$4*SUM('Punto de Medida'!B488:D488)/SUM('Punto de Medida'!$B$8:$D$8)</f>
        <v>192.74446579079287</v>
      </c>
      <c r="G488" s="53">
        <f>CMG!E481</f>
        <v>316.96098000000001</v>
      </c>
      <c r="H488" s="20">
        <f t="shared" ca="1" si="37"/>
        <v>61092.474766626183</v>
      </c>
    </row>
    <row r="489" spans="1:8" x14ac:dyDescent="0.2">
      <c r="A489" s="43">
        <f t="shared" si="38"/>
        <v>44762</v>
      </c>
      <c r="B489" s="4">
        <f t="shared" si="39"/>
        <v>24</v>
      </c>
      <c r="C489" s="4">
        <f t="shared" si="35"/>
        <v>2022</v>
      </c>
      <c r="D489" s="4">
        <f t="shared" si="36"/>
        <v>7</v>
      </c>
      <c r="E489" s="44">
        <v>480</v>
      </c>
      <c r="F489" s="53">
        <f ca="1">Proforma!$C$4*SUM('Punto de Medida'!B489:D489)/SUM('Punto de Medida'!$B$8:$D$8)</f>
        <v>281.49490186000099</v>
      </c>
      <c r="G489" s="53">
        <f>CMG!E482</f>
        <v>296.02596</v>
      </c>
      <c r="H489" s="20">
        <f t="shared" ca="1" si="37"/>
        <v>83329.798558212584</v>
      </c>
    </row>
    <row r="490" spans="1:8" x14ac:dyDescent="0.2">
      <c r="A490" s="43">
        <f t="shared" si="38"/>
        <v>44763</v>
      </c>
      <c r="B490" s="4">
        <f t="shared" si="39"/>
        <v>1</v>
      </c>
      <c r="C490" s="4">
        <f t="shared" si="35"/>
        <v>2022</v>
      </c>
      <c r="D490" s="4">
        <f t="shared" si="36"/>
        <v>7</v>
      </c>
      <c r="E490" s="44">
        <v>481</v>
      </c>
      <c r="F490" s="53">
        <f ca="1">Proforma!$C$4*SUM('Punto de Medida'!B490:D490)/SUM('Punto de Medida'!$B$8:$D$8)</f>
        <v>269.53007971153329</v>
      </c>
      <c r="G490" s="53">
        <f>CMG!E483</f>
        <v>276.60583000000003</v>
      </c>
      <c r="H490" s="20">
        <f t="shared" ca="1" si="37"/>
        <v>74553.591408574837</v>
      </c>
    </row>
    <row r="491" spans="1:8" x14ac:dyDescent="0.2">
      <c r="A491" s="43">
        <f t="shared" si="38"/>
        <v>44763</v>
      </c>
      <c r="B491" s="4">
        <f t="shared" si="39"/>
        <v>2</v>
      </c>
      <c r="C491" s="4">
        <f t="shared" si="35"/>
        <v>2022</v>
      </c>
      <c r="D491" s="4">
        <f t="shared" si="36"/>
        <v>7</v>
      </c>
      <c r="E491" s="44">
        <v>482</v>
      </c>
      <c r="F491" s="53">
        <f ca="1">Proforma!$C$4*SUM('Punto de Medida'!B491:D491)/SUM('Punto de Medida'!$B$8:$D$8)</f>
        <v>275.10315201039009</v>
      </c>
      <c r="G491" s="53">
        <f>CMG!E484</f>
        <v>276.60583000000003</v>
      </c>
      <c r="H491" s="20">
        <f t="shared" ca="1" si="37"/>
        <v>76095.135697450125</v>
      </c>
    </row>
    <row r="492" spans="1:8" x14ac:dyDescent="0.2">
      <c r="A492" s="43">
        <f t="shared" si="38"/>
        <v>44763</v>
      </c>
      <c r="B492" s="4">
        <f t="shared" si="39"/>
        <v>3</v>
      </c>
      <c r="C492" s="4">
        <f t="shared" si="35"/>
        <v>2022</v>
      </c>
      <c r="D492" s="4">
        <f t="shared" si="36"/>
        <v>7</v>
      </c>
      <c r="E492" s="44">
        <v>483</v>
      </c>
      <c r="F492" s="53">
        <f ca="1">Proforma!$C$4*SUM('Punto de Medida'!B492:D492)/SUM('Punto de Medida'!$B$8:$D$8)</f>
        <v>421.61204852145931</v>
      </c>
      <c r="G492" s="53">
        <f>CMG!E485</f>
        <v>251.21216999999999</v>
      </c>
      <c r="H492" s="20">
        <f t="shared" ca="1" si="37"/>
        <v>105914.07760722109</v>
      </c>
    </row>
    <row r="493" spans="1:8" x14ac:dyDescent="0.2">
      <c r="A493" s="43">
        <f t="shared" si="38"/>
        <v>44763</v>
      </c>
      <c r="B493" s="4">
        <f t="shared" si="39"/>
        <v>4</v>
      </c>
      <c r="C493" s="4">
        <f t="shared" si="35"/>
        <v>2022</v>
      </c>
      <c r="D493" s="4">
        <f t="shared" si="36"/>
        <v>7</v>
      </c>
      <c r="E493" s="44">
        <v>484</v>
      </c>
      <c r="F493" s="53">
        <f ca="1">Proforma!$C$4*SUM('Punto de Medida'!B493:D493)/SUM('Punto de Medida'!$B$8:$D$8)</f>
        <v>363.39343932027464</v>
      </c>
      <c r="G493" s="53">
        <f>CMG!E486</f>
        <v>175.03120000000001</v>
      </c>
      <c r="H493" s="20">
        <f t="shared" ca="1" si="37"/>
        <v>63605.189756354855</v>
      </c>
    </row>
    <row r="494" spans="1:8" x14ac:dyDescent="0.2">
      <c r="A494" s="43">
        <f t="shared" si="38"/>
        <v>44763</v>
      </c>
      <c r="B494" s="4">
        <f t="shared" si="39"/>
        <v>5</v>
      </c>
      <c r="C494" s="4">
        <f t="shared" si="35"/>
        <v>2022</v>
      </c>
      <c r="D494" s="4">
        <f t="shared" si="36"/>
        <v>7</v>
      </c>
      <c r="E494" s="44">
        <v>485</v>
      </c>
      <c r="F494" s="53">
        <f ca="1">Proforma!$C$4*SUM('Punto de Medida'!B494:D494)/SUM('Punto de Medida'!$B$8:$D$8)</f>
        <v>88.952975789123499</v>
      </c>
      <c r="G494" s="53">
        <f>CMG!E487</f>
        <v>175.03120000000001</v>
      </c>
      <c r="H494" s="20">
        <f t="shared" ca="1" si="37"/>
        <v>15569.546095941234</v>
      </c>
    </row>
    <row r="495" spans="1:8" x14ac:dyDescent="0.2">
      <c r="A495" s="43">
        <f t="shared" si="38"/>
        <v>44763</v>
      </c>
      <c r="B495" s="4">
        <f t="shared" si="39"/>
        <v>6</v>
      </c>
      <c r="C495" s="4">
        <f t="shared" si="35"/>
        <v>2022</v>
      </c>
      <c r="D495" s="4">
        <f t="shared" si="36"/>
        <v>7</v>
      </c>
      <c r="E495" s="44">
        <v>486</v>
      </c>
      <c r="F495" s="53">
        <f ca="1">Proforma!$C$4*SUM('Punto de Medida'!B495:D495)/SUM('Punto de Medida'!$B$8:$D$8)</f>
        <v>205.07574668294205</v>
      </c>
      <c r="G495" s="53">
        <f>CMG!E488</f>
        <v>175.03120000000001</v>
      </c>
      <c r="H495" s="20">
        <f t="shared" ca="1" si="37"/>
        <v>35894.65403281137</v>
      </c>
    </row>
    <row r="496" spans="1:8" x14ac:dyDescent="0.2">
      <c r="A496" s="43">
        <f t="shared" si="38"/>
        <v>44763</v>
      </c>
      <c r="B496" s="4">
        <f t="shared" si="39"/>
        <v>7</v>
      </c>
      <c r="C496" s="4">
        <f t="shared" si="35"/>
        <v>2022</v>
      </c>
      <c r="D496" s="4">
        <f t="shared" si="36"/>
        <v>7</v>
      </c>
      <c r="E496" s="44">
        <v>487</v>
      </c>
      <c r="F496" s="53">
        <f ca="1">Proforma!$C$4*SUM('Punto de Medida'!B496:D496)/SUM('Punto de Medida'!$B$8:$D$8)</f>
        <v>116.58014116295359</v>
      </c>
      <c r="G496" s="53">
        <f>CMG!E489</f>
        <v>175.03120000000001</v>
      </c>
      <c r="H496" s="20">
        <f t="shared" ca="1" si="37"/>
        <v>20405.162003921163</v>
      </c>
    </row>
    <row r="497" spans="1:8" x14ac:dyDescent="0.2">
      <c r="A497" s="43">
        <f t="shared" si="38"/>
        <v>44763</v>
      </c>
      <c r="B497" s="4">
        <f t="shared" si="39"/>
        <v>8</v>
      </c>
      <c r="C497" s="4">
        <f t="shared" si="35"/>
        <v>2022</v>
      </c>
      <c r="D497" s="4">
        <f t="shared" si="36"/>
        <v>7</v>
      </c>
      <c r="E497" s="44">
        <v>488</v>
      </c>
      <c r="F497" s="53">
        <f ca="1">Proforma!$C$4*SUM('Punto de Medida'!B497:D497)/SUM('Punto de Medida'!$B$8:$D$8)</f>
        <v>162.2000796834958</v>
      </c>
      <c r="G497" s="53">
        <f>CMG!E490</f>
        <v>175.03120000000001</v>
      </c>
      <c r="H497" s="20">
        <f t="shared" ca="1" si="37"/>
        <v>28390.074587097894</v>
      </c>
    </row>
    <row r="498" spans="1:8" x14ac:dyDescent="0.2">
      <c r="A498" s="43">
        <f t="shared" si="38"/>
        <v>44763</v>
      </c>
      <c r="B498" s="4">
        <f t="shared" si="39"/>
        <v>9</v>
      </c>
      <c r="C498" s="4">
        <f t="shared" si="35"/>
        <v>2022</v>
      </c>
      <c r="D498" s="4">
        <f t="shared" si="36"/>
        <v>7</v>
      </c>
      <c r="E498" s="44">
        <v>489</v>
      </c>
      <c r="F498" s="53">
        <f ca="1">Proforma!$C$4*SUM('Punto de Medida'!B498:D498)/SUM('Punto de Medida'!$B$8:$D$8)</f>
        <v>172.66820460353171</v>
      </c>
      <c r="G498" s="53">
        <f>CMG!E491</f>
        <v>215.69266999999999</v>
      </c>
      <c r="H498" s="20">
        <f t="shared" ca="1" si="37"/>
        <v>37243.266075042047</v>
      </c>
    </row>
    <row r="499" spans="1:8" x14ac:dyDescent="0.2">
      <c r="A499" s="43">
        <f t="shared" si="38"/>
        <v>44763</v>
      </c>
      <c r="B499" s="4">
        <f t="shared" si="39"/>
        <v>10</v>
      </c>
      <c r="C499" s="4">
        <f t="shared" si="35"/>
        <v>2022</v>
      </c>
      <c r="D499" s="4">
        <f t="shared" si="36"/>
        <v>7</v>
      </c>
      <c r="E499" s="44">
        <v>490</v>
      </c>
      <c r="F499" s="53">
        <f ca="1">Proforma!$C$4*SUM('Punto de Medida'!B499:D499)/SUM('Punto de Medida'!$B$8:$D$8)</f>
        <v>276.13119473895517</v>
      </c>
      <c r="G499" s="53">
        <f>CMG!E492</f>
        <v>321.22836999999998</v>
      </c>
      <c r="H499" s="20">
        <f t="shared" ca="1" si="37"/>
        <v>88701.173592147141</v>
      </c>
    </row>
    <row r="500" spans="1:8" x14ac:dyDescent="0.2">
      <c r="A500" s="43">
        <f t="shared" si="38"/>
        <v>44763</v>
      </c>
      <c r="B500" s="4">
        <f t="shared" si="39"/>
        <v>11</v>
      </c>
      <c r="C500" s="4">
        <f t="shared" si="35"/>
        <v>2022</v>
      </c>
      <c r="D500" s="4">
        <f t="shared" si="36"/>
        <v>7</v>
      </c>
      <c r="E500" s="44">
        <v>491</v>
      </c>
      <c r="F500" s="53">
        <f ca="1">Proforma!$C$4*SUM('Punto de Medida'!B500:D500)/SUM('Punto de Medida'!$B$8:$D$8)</f>
        <v>247.36157663943467</v>
      </c>
      <c r="G500" s="53">
        <f>CMG!E493</f>
        <v>321.22836999999998</v>
      </c>
      <c r="H500" s="20">
        <f t="shared" ca="1" si="37"/>
        <v>79459.55606451568</v>
      </c>
    </row>
    <row r="501" spans="1:8" x14ac:dyDescent="0.2">
      <c r="A501" s="43">
        <f t="shared" si="38"/>
        <v>44763</v>
      </c>
      <c r="B501" s="4">
        <f t="shared" si="39"/>
        <v>12</v>
      </c>
      <c r="C501" s="4">
        <f t="shared" si="35"/>
        <v>2022</v>
      </c>
      <c r="D501" s="4">
        <f t="shared" si="36"/>
        <v>7</v>
      </c>
      <c r="E501" s="44">
        <v>492</v>
      </c>
      <c r="F501" s="53">
        <f ca="1">Proforma!$C$4*SUM('Punto de Medida'!B501:D501)/SUM('Punto de Medida'!$B$8:$D$8)</f>
        <v>240.79906915218882</v>
      </c>
      <c r="G501" s="53">
        <f>CMG!E494</f>
        <v>321.22836999999998</v>
      </c>
      <c r="H501" s="20">
        <f t="shared" ca="1" si="37"/>
        <v>77351.492481274894</v>
      </c>
    </row>
    <row r="502" spans="1:8" x14ac:dyDescent="0.2">
      <c r="A502" s="43">
        <f t="shared" si="38"/>
        <v>44763</v>
      </c>
      <c r="B502" s="4">
        <f t="shared" si="39"/>
        <v>13</v>
      </c>
      <c r="C502" s="4">
        <f t="shared" si="35"/>
        <v>2022</v>
      </c>
      <c r="D502" s="4">
        <f t="shared" si="36"/>
        <v>7</v>
      </c>
      <c r="E502" s="44">
        <v>493</v>
      </c>
      <c r="F502" s="53">
        <f ca="1">Proforma!$C$4*SUM('Punto de Medida'!B502:D502)/SUM('Punto de Medida'!$B$8:$D$8)</f>
        <v>228.67383438807303</v>
      </c>
      <c r="G502" s="53">
        <f>CMG!E495</f>
        <v>326.44472000000002</v>
      </c>
      <c r="H502" s="20">
        <f t="shared" ca="1" si="37"/>
        <v>74649.365838140875</v>
      </c>
    </row>
    <row r="503" spans="1:8" x14ac:dyDescent="0.2">
      <c r="A503" s="43">
        <f t="shared" si="38"/>
        <v>44763</v>
      </c>
      <c r="B503" s="4">
        <f t="shared" si="39"/>
        <v>14</v>
      </c>
      <c r="C503" s="4">
        <f t="shared" si="35"/>
        <v>2022</v>
      </c>
      <c r="D503" s="4">
        <f t="shared" si="36"/>
        <v>7</v>
      </c>
      <c r="E503" s="44">
        <v>494</v>
      </c>
      <c r="F503" s="53">
        <f ca="1">Proforma!$C$4*SUM('Punto de Medida'!B503:D503)/SUM('Punto de Medida'!$B$8:$D$8)</f>
        <v>216.54873656254716</v>
      </c>
      <c r="G503" s="53">
        <f>CMG!E496</f>
        <v>321.22836999999998</v>
      </c>
      <c r="H503" s="20">
        <f t="shared" ca="1" si="37"/>
        <v>69561.59767154642</v>
      </c>
    </row>
    <row r="504" spans="1:8" x14ac:dyDescent="0.2">
      <c r="A504" s="43">
        <f t="shared" si="38"/>
        <v>44763</v>
      </c>
      <c r="B504" s="4">
        <f t="shared" si="39"/>
        <v>15</v>
      </c>
      <c r="C504" s="4">
        <f t="shared" si="35"/>
        <v>2022</v>
      </c>
      <c r="D504" s="4">
        <f t="shared" si="36"/>
        <v>7</v>
      </c>
      <c r="E504" s="44">
        <v>495</v>
      </c>
      <c r="F504" s="53">
        <f ca="1">Proforma!$C$4*SUM('Punto de Medida'!B504:D504)/SUM('Punto de Medida'!$B$8:$D$8)</f>
        <v>97.171483485182819</v>
      </c>
      <c r="G504" s="53">
        <f>CMG!E497</f>
        <v>330.89859999999999</v>
      </c>
      <c r="H504" s="20">
        <f t="shared" ca="1" si="37"/>
        <v>32153.907845170113</v>
      </c>
    </row>
    <row r="505" spans="1:8" x14ac:dyDescent="0.2">
      <c r="A505" s="43">
        <f t="shared" si="38"/>
        <v>44763</v>
      </c>
      <c r="B505" s="4">
        <f t="shared" si="39"/>
        <v>16</v>
      </c>
      <c r="C505" s="4">
        <f t="shared" si="35"/>
        <v>2022</v>
      </c>
      <c r="D505" s="4">
        <f t="shared" si="36"/>
        <v>7</v>
      </c>
      <c r="E505" s="44">
        <v>496</v>
      </c>
      <c r="F505" s="53">
        <f ca="1">Proforma!$C$4*SUM('Punto de Medida'!B505:D505)/SUM('Punto de Medida'!$B$8:$D$8)</f>
        <v>74.519247007646598</v>
      </c>
      <c r="G505" s="53">
        <f>CMG!E498</f>
        <v>338.30005</v>
      </c>
      <c r="H505" s="20">
        <f t="shared" ca="1" si="37"/>
        <v>25209.864988649195</v>
      </c>
    </row>
    <row r="506" spans="1:8" x14ac:dyDescent="0.2">
      <c r="A506" s="43">
        <f t="shared" si="38"/>
        <v>44763</v>
      </c>
      <c r="B506" s="4">
        <f t="shared" si="39"/>
        <v>17</v>
      </c>
      <c r="C506" s="4">
        <f t="shared" si="35"/>
        <v>2022</v>
      </c>
      <c r="D506" s="4">
        <f t="shared" si="36"/>
        <v>7</v>
      </c>
      <c r="E506" s="44">
        <v>497</v>
      </c>
      <c r="F506" s="53">
        <f ca="1">Proforma!$C$4*SUM('Punto de Medida'!B506:D506)/SUM('Punto de Medida'!$B$8:$D$8)</f>
        <v>77.933526331467093</v>
      </c>
      <c r="G506" s="53">
        <f>CMG!E499</f>
        <v>338.30005</v>
      </c>
      <c r="H506" s="20">
        <f t="shared" ca="1" si="37"/>
        <v>26364.915854611634</v>
      </c>
    </row>
    <row r="507" spans="1:8" x14ac:dyDescent="0.2">
      <c r="A507" s="43">
        <f t="shared" si="38"/>
        <v>44763</v>
      </c>
      <c r="B507" s="4">
        <f t="shared" si="39"/>
        <v>18</v>
      </c>
      <c r="C507" s="4">
        <f t="shared" si="35"/>
        <v>2022</v>
      </c>
      <c r="D507" s="4">
        <f t="shared" si="36"/>
        <v>7</v>
      </c>
      <c r="E507" s="44">
        <v>498</v>
      </c>
      <c r="F507" s="53">
        <f ca="1">Proforma!$C$4*SUM('Punto de Medida'!B507:D507)/SUM('Punto de Medida'!$B$8:$D$8)</f>
        <v>93.115799767440834</v>
      </c>
      <c r="G507" s="53">
        <f>CMG!E500</f>
        <v>354.52557999999999</v>
      </c>
      <c r="H507" s="20">
        <f t="shared" ca="1" si="37"/>
        <v>33011.932919715822</v>
      </c>
    </row>
    <row r="508" spans="1:8" x14ac:dyDescent="0.2">
      <c r="A508" s="43">
        <f t="shared" si="38"/>
        <v>44763</v>
      </c>
      <c r="B508" s="4">
        <f t="shared" si="39"/>
        <v>19</v>
      </c>
      <c r="C508" s="4">
        <f t="shared" si="35"/>
        <v>2022</v>
      </c>
      <c r="D508" s="4">
        <f t="shared" si="36"/>
        <v>7</v>
      </c>
      <c r="E508" s="44">
        <v>499</v>
      </c>
      <c r="F508" s="53">
        <f ca="1">Proforma!$C$4*SUM('Punto de Medida'!B508:D508)/SUM('Punto de Medida'!$B$8:$D$8)</f>
        <v>92.617247307253393</v>
      </c>
      <c r="G508" s="53">
        <f>CMG!E501</f>
        <v>337.78863999999999</v>
      </c>
      <c r="H508" s="20">
        <f t="shared" ca="1" si="37"/>
        <v>31285.054008460786</v>
      </c>
    </row>
    <row r="509" spans="1:8" x14ac:dyDescent="0.2">
      <c r="A509" s="43">
        <f t="shared" si="38"/>
        <v>44763</v>
      </c>
      <c r="B509" s="4">
        <f t="shared" si="39"/>
        <v>20</v>
      </c>
      <c r="C509" s="4">
        <f t="shared" si="35"/>
        <v>2022</v>
      </c>
      <c r="D509" s="4">
        <f t="shared" si="36"/>
        <v>7</v>
      </c>
      <c r="E509" s="44">
        <v>500</v>
      </c>
      <c r="F509" s="53">
        <f ca="1">Proforma!$C$4*SUM('Punto de Medida'!B509:D509)/SUM('Punto de Medida'!$B$8:$D$8)</f>
        <v>174.31830050425739</v>
      </c>
      <c r="G509" s="53">
        <f>CMG!E502</f>
        <v>335.44547</v>
      </c>
      <c r="H509" s="20">
        <f t="shared" ca="1" si="37"/>
        <v>58474.284242251859</v>
      </c>
    </row>
    <row r="510" spans="1:8" x14ac:dyDescent="0.2">
      <c r="A510" s="43">
        <f t="shared" si="38"/>
        <v>44763</v>
      </c>
      <c r="B510" s="4">
        <f t="shared" si="39"/>
        <v>21</v>
      </c>
      <c r="C510" s="4">
        <f t="shared" si="35"/>
        <v>2022</v>
      </c>
      <c r="D510" s="4">
        <f t="shared" si="36"/>
        <v>7</v>
      </c>
      <c r="E510" s="44">
        <v>501</v>
      </c>
      <c r="F510" s="53">
        <f ca="1">Proforma!$C$4*SUM('Punto de Medida'!B510:D510)/SUM('Punto de Medida'!$B$8:$D$8)</f>
        <v>204.4017501344232</v>
      </c>
      <c r="G510" s="53">
        <f>CMG!E503</f>
        <v>323.41347000000002</v>
      </c>
      <c r="H510" s="20">
        <f t="shared" ca="1" si="37"/>
        <v>66106.279285046781</v>
      </c>
    </row>
    <row r="511" spans="1:8" x14ac:dyDescent="0.2">
      <c r="A511" s="43">
        <f t="shared" si="38"/>
        <v>44763</v>
      </c>
      <c r="B511" s="4">
        <f t="shared" si="39"/>
        <v>22</v>
      </c>
      <c r="C511" s="4">
        <f t="shared" si="35"/>
        <v>2022</v>
      </c>
      <c r="D511" s="4">
        <f t="shared" si="36"/>
        <v>7</v>
      </c>
      <c r="E511" s="44">
        <v>502</v>
      </c>
      <c r="F511" s="53">
        <f ca="1">Proforma!$C$4*SUM('Punto de Medida'!B511:D511)/SUM('Punto de Medida'!$B$8:$D$8)</f>
        <v>289.48727487690013</v>
      </c>
      <c r="G511" s="53">
        <f>CMG!E504</f>
        <v>321.29345999999998</v>
      </c>
      <c r="H511" s="20">
        <f t="shared" ca="1" si="37"/>
        <v>93010.36817117031</v>
      </c>
    </row>
    <row r="512" spans="1:8" x14ac:dyDescent="0.2">
      <c r="A512" s="43">
        <f t="shared" si="38"/>
        <v>44763</v>
      </c>
      <c r="B512" s="4">
        <f t="shared" si="39"/>
        <v>23</v>
      </c>
      <c r="C512" s="4">
        <f t="shared" si="35"/>
        <v>2022</v>
      </c>
      <c r="D512" s="4">
        <f t="shared" si="36"/>
        <v>7</v>
      </c>
      <c r="E512" s="44">
        <v>503</v>
      </c>
      <c r="F512" s="53">
        <f ca="1">Proforma!$C$4*SUM('Punto de Medida'!B512:D512)/SUM('Punto de Medida'!$B$8:$D$8)</f>
        <v>288.34993303701998</v>
      </c>
      <c r="G512" s="53">
        <f>CMG!E505</f>
        <v>321.29345999999998</v>
      </c>
      <c r="H512" s="20">
        <f t="shared" ca="1" si="37"/>
        <v>92644.947676232448</v>
      </c>
    </row>
    <row r="513" spans="1:8" x14ac:dyDescent="0.2">
      <c r="A513" s="43">
        <f t="shared" si="38"/>
        <v>44763</v>
      </c>
      <c r="B513" s="4">
        <f t="shared" si="39"/>
        <v>24</v>
      </c>
      <c r="C513" s="4">
        <f t="shared" si="35"/>
        <v>2022</v>
      </c>
      <c r="D513" s="4">
        <f t="shared" si="36"/>
        <v>7</v>
      </c>
      <c r="E513" s="44">
        <v>504</v>
      </c>
      <c r="F513" s="53">
        <f ca="1">Proforma!$C$4*SUM('Punto de Medida'!B513:D513)/SUM('Punto de Medida'!$B$8:$D$8)</f>
        <v>162.80093265297421</v>
      </c>
      <c r="G513" s="53">
        <f>CMG!E506</f>
        <v>321.29345999999998</v>
      </c>
      <c r="H513" s="20">
        <f t="shared" ca="1" si="37"/>
        <v>52306.87494330106</v>
      </c>
    </row>
    <row r="514" spans="1:8" x14ac:dyDescent="0.2">
      <c r="A514" s="43">
        <f t="shared" si="38"/>
        <v>44764</v>
      </c>
      <c r="B514" s="4">
        <f t="shared" si="39"/>
        <v>1</v>
      </c>
      <c r="C514" s="4">
        <f t="shared" si="35"/>
        <v>2022</v>
      </c>
      <c r="D514" s="4">
        <f t="shared" si="36"/>
        <v>7</v>
      </c>
      <c r="E514" s="44">
        <v>505</v>
      </c>
      <c r="F514" s="53">
        <f ca="1">Proforma!$C$4*SUM('Punto de Medida'!B514:D514)/SUM('Punto de Medida'!$B$8:$D$8)</f>
        <v>108.02009777200109</v>
      </c>
      <c r="G514" s="53">
        <f>CMG!E507</f>
        <v>313.30975999999998</v>
      </c>
      <c r="H514" s="20">
        <f t="shared" ca="1" si="37"/>
        <v>33843.750908122194</v>
      </c>
    </row>
    <row r="515" spans="1:8" x14ac:dyDescent="0.2">
      <c r="A515" s="43">
        <f t="shared" si="38"/>
        <v>44764</v>
      </c>
      <c r="B515" s="4">
        <f t="shared" si="39"/>
        <v>2</v>
      </c>
      <c r="C515" s="4">
        <f t="shared" si="35"/>
        <v>2022</v>
      </c>
      <c r="D515" s="4">
        <f t="shared" si="36"/>
        <v>7</v>
      </c>
      <c r="E515" s="44">
        <v>506</v>
      </c>
      <c r="F515" s="53">
        <f ca="1">Proforma!$C$4*SUM('Punto de Medida'!B515:D515)/SUM('Punto de Medida'!$B$8:$D$8)</f>
        <v>170.21182029667747</v>
      </c>
      <c r="G515" s="53">
        <f>CMG!E508</f>
        <v>313.30975999999998</v>
      </c>
      <c r="H515" s="20">
        <f t="shared" ca="1" si="37"/>
        <v>53329.024566315144</v>
      </c>
    </row>
    <row r="516" spans="1:8" x14ac:dyDescent="0.2">
      <c r="A516" s="43">
        <f t="shared" si="38"/>
        <v>44764</v>
      </c>
      <c r="B516" s="4">
        <f t="shared" si="39"/>
        <v>3</v>
      </c>
      <c r="C516" s="4">
        <f t="shared" si="35"/>
        <v>2022</v>
      </c>
      <c r="D516" s="4">
        <f t="shared" si="36"/>
        <v>7</v>
      </c>
      <c r="E516" s="44">
        <v>507</v>
      </c>
      <c r="F516" s="53">
        <f ca="1">Proforma!$C$4*SUM('Punto de Medida'!B516:D516)/SUM('Punto de Medida'!$B$8:$D$8)</f>
        <v>139.73285734742853</v>
      </c>
      <c r="G516" s="53">
        <f>CMG!E509</f>
        <v>313.30975999999998</v>
      </c>
      <c r="H516" s="20">
        <f t="shared" ca="1" si="37"/>
        <v>43779.667999637066</v>
      </c>
    </row>
    <row r="517" spans="1:8" x14ac:dyDescent="0.2">
      <c r="A517" s="43">
        <f t="shared" si="38"/>
        <v>44764</v>
      </c>
      <c r="B517" s="4">
        <f t="shared" si="39"/>
        <v>4</v>
      </c>
      <c r="C517" s="4">
        <f t="shared" si="35"/>
        <v>2022</v>
      </c>
      <c r="D517" s="4">
        <f t="shared" si="36"/>
        <v>7</v>
      </c>
      <c r="E517" s="44">
        <v>508</v>
      </c>
      <c r="F517" s="53">
        <f ca="1">Proforma!$C$4*SUM('Punto de Medida'!B517:D517)/SUM('Punto de Medida'!$B$8:$D$8)</f>
        <v>113.16394044713424</v>
      </c>
      <c r="G517" s="53">
        <f>CMG!E510</f>
        <v>313.30975999999998</v>
      </c>
      <c r="H517" s="20">
        <f t="shared" ca="1" si="37"/>
        <v>35455.367022145918</v>
      </c>
    </row>
    <row r="518" spans="1:8" x14ac:dyDescent="0.2">
      <c r="A518" s="43">
        <f t="shared" si="38"/>
        <v>44764</v>
      </c>
      <c r="B518" s="4">
        <f t="shared" si="39"/>
        <v>5</v>
      </c>
      <c r="C518" s="4">
        <f t="shared" si="35"/>
        <v>2022</v>
      </c>
      <c r="D518" s="4">
        <f t="shared" si="36"/>
        <v>7</v>
      </c>
      <c r="E518" s="44">
        <v>509</v>
      </c>
      <c r="F518" s="53">
        <f ca="1">Proforma!$C$4*SUM('Punto de Medida'!B518:D518)/SUM('Punto de Medida'!$B$8:$D$8)</f>
        <v>89.406158419948255</v>
      </c>
      <c r="G518" s="53">
        <f>CMG!E511</f>
        <v>313.30975999999998</v>
      </c>
      <c r="H518" s="20">
        <f t="shared" ca="1" si="37"/>
        <v>28011.822037075966</v>
      </c>
    </row>
    <row r="519" spans="1:8" x14ac:dyDescent="0.2">
      <c r="A519" s="43">
        <f t="shared" si="38"/>
        <v>44764</v>
      </c>
      <c r="B519" s="4">
        <f t="shared" si="39"/>
        <v>6</v>
      </c>
      <c r="C519" s="4">
        <f t="shared" si="35"/>
        <v>2022</v>
      </c>
      <c r="D519" s="4">
        <f t="shared" si="36"/>
        <v>7</v>
      </c>
      <c r="E519" s="44">
        <v>510</v>
      </c>
      <c r="F519" s="53">
        <f ca="1">Proforma!$C$4*SUM('Punto de Medida'!B519:D519)/SUM('Punto de Medida'!$B$8:$D$8)</f>
        <v>28.762526109498172</v>
      </c>
      <c r="G519" s="53">
        <f>CMG!E512</f>
        <v>313.30975999999998</v>
      </c>
      <c r="H519" s="20">
        <f t="shared" ca="1" si="37"/>
        <v>9011.580152360606</v>
      </c>
    </row>
    <row r="520" spans="1:8" x14ac:dyDescent="0.2">
      <c r="A520" s="43">
        <f t="shared" si="38"/>
        <v>44764</v>
      </c>
      <c r="B520" s="4">
        <f t="shared" si="39"/>
        <v>7</v>
      </c>
      <c r="C520" s="4">
        <f t="shared" si="35"/>
        <v>2022</v>
      </c>
      <c r="D520" s="4">
        <f t="shared" si="36"/>
        <v>7</v>
      </c>
      <c r="E520" s="44">
        <v>511</v>
      </c>
      <c r="F520" s="53">
        <f ca="1">Proforma!$C$4*SUM('Punto de Medida'!B520:D520)/SUM('Punto de Medida'!$B$8:$D$8)</f>
        <v>42.757567149466894</v>
      </c>
      <c r="G520" s="53">
        <f>CMG!E513</f>
        <v>313.30975999999998</v>
      </c>
      <c r="H520" s="20">
        <f t="shared" ca="1" si="37"/>
        <v>13396.363101783356</v>
      </c>
    </row>
    <row r="521" spans="1:8" x14ac:dyDescent="0.2">
      <c r="A521" s="43">
        <f t="shared" si="38"/>
        <v>44764</v>
      </c>
      <c r="B521" s="4">
        <f t="shared" si="39"/>
        <v>8</v>
      </c>
      <c r="C521" s="4">
        <f t="shared" si="35"/>
        <v>2022</v>
      </c>
      <c r="D521" s="4">
        <f t="shared" si="36"/>
        <v>7</v>
      </c>
      <c r="E521" s="44">
        <v>512</v>
      </c>
      <c r="F521" s="53">
        <f ca="1">Proforma!$C$4*SUM('Punto de Medida'!B521:D521)/SUM('Punto de Medida'!$B$8:$D$8)</f>
        <v>59.718281338922758</v>
      </c>
      <c r="G521" s="53">
        <f>CMG!E514</f>
        <v>313.30975999999998</v>
      </c>
      <c r="H521" s="20">
        <f t="shared" ca="1" si="37"/>
        <v>18710.320393910366</v>
      </c>
    </row>
    <row r="522" spans="1:8" x14ac:dyDescent="0.2">
      <c r="A522" s="43">
        <f t="shared" si="38"/>
        <v>44764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7</v>
      </c>
      <c r="E522" s="44">
        <v>513</v>
      </c>
      <c r="F522" s="53">
        <f ca="1">Proforma!$C$4*SUM('Punto de Medida'!B522:D522)/SUM('Punto de Medida'!$B$8:$D$8)</f>
        <v>24.249856826821084</v>
      </c>
      <c r="G522" s="53">
        <f>CMG!E515</f>
        <v>318.38776999999999</v>
      </c>
      <c r="H522" s="20">
        <f t="shared" ca="1" si="37"/>
        <v>7720.8578379108412</v>
      </c>
    </row>
    <row r="523" spans="1:8" x14ac:dyDescent="0.2">
      <c r="A523" s="43">
        <f t="shared" si="38"/>
        <v>44764</v>
      </c>
      <c r="B523" s="4">
        <f t="shared" si="39"/>
        <v>10</v>
      </c>
      <c r="C523" s="4">
        <f t="shared" si="40"/>
        <v>2022</v>
      </c>
      <c r="D523" s="4">
        <f t="shared" si="41"/>
        <v>7</v>
      </c>
      <c r="E523" s="44">
        <v>514</v>
      </c>
      <c r="F523" s="53">
        <f ca="1">Proforma!$C$4*SUM('Punto de Medida'!B523:D523)/SUM('Punto de Medida'!$B$8:$D$8)</f>
        <v>14.272466851015885</v>
      </c>
      <c r="G523" s="53">
        <f>CMG!E516</f>
        <v>324.51450999999997</v>
      </c>
      <c r="H523" s="20">
        <f t="shared" ref="H523:H586" ca="1" si="42">F523*G523</f>
        <v>4631.6225866486629</v>
      </c>
    </row>
    <row r="524" spans="1:8" x14ac:dyDescent="0.2">
      <c r="A524" s="43">
        <f t="shared" ref="A524:A587" si="43">IF(B523=24,A523+1,A523)</f>
        <v>44764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7</v>
      </c>
      <c r="E524" s="44">
        <v>515</v>
      </c>
      <c r="F524" s="53">
        <f ca="1">Proforma!$C$4*SUM('Punto de Medida'!B524:D524)/SUM('Punto de Medida'!$B$8:$D$8)</f>
        <v>5.4681019034700151</v>
      </c>
      <c r="G524" s="53">
        <f>CMG!E517</f>
        <v>326.04158999999999</v>
      </c>
      <c r="H524" s="20">
        <f t="shared" ca="1" si="42"/>
        <v>1782.8286388893903</v>
      </c>
    </row>
    <row r="525" spans="1:8" x14ac:dyDescent="0.2">
      <c r="A525" s="43">
        <f t="shared" si="43"/>
        <v>44764</v>
      </c>
      <c r="B525" s="4">
        <f t="shared" si="44"/>
        <v>12</v>
      </c>
      <c r="C525" s="4">
        <f t="shared" si="40"/>
        <v>2022</v>
      </c>
      <c r="D525" s="4">
        <f t="shared" si="41"/>
        <v>7</v>
      </c>
      <c r="E525" s="44">
        <v>516</v>
      </c>
      <c r="F525" s="53">
        <f ca="1">Proforma!$C$4*SUM('Punto de Medida'!B525:D525)/SUM('Punto de Medida'!$B$8:$D$8)</f>
        <v>3.9270583190234514</v>
      </c>
      <c r="G525" s="53">
        <f>CMG!E518</f>
        <v>331.1472</v>
      </c>
      <c r="H525" s="20">
        <f t="shared" ca="1" si="42"/>
        <v>1300.4343665813226</v>
      </c>
    </row>
    <row r="526" spans="1:8" x14ac:dyDescent="0.2">
      <c r="A526" s="43">
        <f t="shared" si="43"/>
        <v>44764</v>
      </c>
      <c r="B526" s="4">
        <f t="shared" si="44"/>
        <v>13</v>
      </c>
      <c r="C526" s="4">
        <f t="shared" si="40"/>
        <v>2022</v>
      </c>
      <c r="D526" s="4">
        <f t="shared" si="41"/>
        <v>7</v>
      </c>
      <c r="E526" s="44">
        <v>517</v>
      </c>
      <c r="F526" s="53">
        <f ca="1">Proforma!$C$4*SUM('Punto de Medida'!B526:D526)/SUM('Punto de Medida'!$B$8:$D$8)</f>
        <v>28.533477172510072</v>
      </c>
      <c r="G526" s="53">
        <f>CMG!E519</f>
        <v>334.36696000000001</v>
      </c>
      <c r="H526" s="20">
        <f t="shared" ca="1" si="42"/>
        <v>9540.6520204015887</v>
      </c>
    </row>
    <row r="527" spans="1:8" x14ac:dyDescent="0.2">
      <c r="A527" s="43">
        <f t="shared" si="43"/>
        <v>44764</v>
      </c>
      <c r="B527" s="4">
        <f t="shared" si="44"/>
        <v>14</v>
      </c>
      <c r="C527" s="4">
        <f t="shared" si="40"/>
        <v>2022</v>
      </c>
      <c r="D527" s="4">
        <f t="shared" si="41"/>
        <v>7</v>
      </c>
      <c r="E527" s="44">
        <v>518</v>
      </c>
      <c r="F527" s="53">
        <f ca="1">Proforma!$C$4*SUM('Punto de Medida'!B527:D527)/SUM('Punto de Medida'!$B$8:$D$8)</f>
        <v>126.55194879822398</v>
      </c>
      <c r="G527" s="53">
        <f>CMG!E520</f>
        <v>334.36696000000001</v>
      </c>
      <c r="H527" s="20">
        <f t="shared" ca="1" si="42"/>
        <v>42314.790401737802</v>
      </c>
    </row>
    <row r="528" spans="1:8" x14ac:dyDescent="0.2">
      <c r="A528" s="43">
        <f t="shared" si="43"/>
        <v>44764</v>
      </c>
      <c r="B528" s="4">
        <f t="shared" si="44"/>
        <v>15</v>
      </c>
      <c r="C528" s="4">
        <f t="shared" si="40"/>
        <v>2022</v>
      </c>
      <c r="D528" s="4">
        <f t="shared" si="41"/>
        <v>7</v>
      </c>
      <c r="E528" s="44">
        <v>519</v>
      </c>
      <c r="F528" s="53">
        <f ca="1">Proforma!$C$4*SUM('Punto de Medida'!B528:D528)/SUM('Punto de Medida'!$B$8:$D$8)</f>
        <v>458.67600872778718</v>
      </c>
      <c r="G528" s="53">
        <f>CMG!E521</f>
        <v>334.36696000000001</v>
      </c>
      <c r="H528" s="20">
        <f t="shared" ca="1" si="42"/>
        <v>153366.10266324366</v>
      </c>
    </row>
    <row r="529" spans="1:8" x14ac:dyDescent="0.2">
      <c r="A529" s="43">
        <f t="shared" si="43"/>
        <v>44764</v>
      </c>
      <c r="B529" s="4">
        <f t="shared" si="44"/>
        <v>16</v>
      </c>
      <c r="C529" s="4">
        <f t="shared" si="40"/>
        <v>2022</v>
      </c>
      <c r="D529" s="4">
        <f t="shared" si="41"/>
        <v>7</v>
      </c>
      <c r="E529" s="44">
        <v>520</v>
      </c>
      <c r="F529" s="53">
        <f ca="1">Proforma!$C$4*SUM('Punto de Medida'!B529:D529)/SUM('Punto de Medida'!$B$8:$D$8)</f>
        <v>732.36096887735164</v>
      </c>
      <c r="G529" s="53">
        <f>CMG!E522</f>
        <v>334.36696000000001</v>
      </c>
      <c r="H529" s="20">
        <f t="shared" ca="1" si="42"/>
        <v>244877.3107861747</v>
      </c>
    </row>
    <row r="530" spans="1:8" x14ac:dyDescent="0.2">
      <c r="A530" s="43">
        <f t="shared" si="43"/>
        <v>44764</v>
      </c>
      <c r="B530" s="4">
        <f t="shared" si="44"/>
        <v>17</v>
      </c>
      <c r="C530" s="4">
        <f t="shared" si="40"/>
        <v>2022</v>
      </c>
      <c r="D530" s="4">
        <f t="shared" si="41"/>
        <v>7</v>
      </c>
      <c r="E530" s="44">
        <v>521</v>
      </c>
      <c r="F530" s="53">
        <f ca="1">Proforma!$C$4*SUM('Punto de Medida'!B530:D530)/SUM('Punto de Medida'!$B$8:$D$8)</f>
        <v>771.44460475573385</v>
      </c>
      <c r="G530" s="53">
        <f>CMG!E523</f>
        <v>334.36696000000001</v>
      </c>
      <c r="H530" s="20">
        <f t="shared" ca="1" si="42"/>
        <v>257945.58730057627</v>
      </c>
    </row>
    <row r="531" spans="1:8" x14ac:dyDescent="0.2">
      <c r="A531" s="43">
        <f t="shared" si="43"/>
        <v>44764</v>
      </c>
      <c r="B531" s="4">
        <f t="shared" si="44"/>
        <v>18</v>
      </c>
      <c r="C531" s="4">
        <f t="shared" si="40"/>
        <v>2022</v>
      </c>
      <c r="D531" s="4">
        <f t="shared" si="41"/>
        <v>7</v>
      </c>
      <c r="E531" s="44">
        <v>522</v>
      </c>
      <c r="F531" s="53">
        <f ca="1">Proforma!$C$4*SUM('Punto de Medida'!B531:D531)/SUM('Punto de Medida'!$B$8:$D$8)</f>
        <v>747.64375024143351</v>
      </c>
      <c r="G531" s="53">
        <f>CMG!E524</f>
        <v>334.36696000000001</v>
      </c>
      <c r="H531" s="20">
        <f t="shared" ca="1" si="42"/>
        <v>249987.3679312274</v>
      </c>
    </row>
    <row r="532" spans="1:8" x14ac:dyDescent="0.2">
      <c r="A532" s="43">
        <f t="shared" si="43"/>
        <v>44764</v>
      </c>
      <c r="B532" s="4">
        <f t="shared" si="44"/>
        <v>19</v>
      </c>
      <c r="C532" s="4">
        <f t="shared" si="40"/>
        <v>2022</v>
      </c>
      <c r="D532" s="4">
        <f t="shared" si="41"/>
        <v>7</v>
      </c>
      <c r="E532" s="44">
        <v>523</v>
      </c>
      <c r="F532" s="53">
        <f ca="1">Proforma!$C$4*SUM('Punto de Medida'!B532:D532)/SUM('Punto de Medida'!$B$8:$D$8)</f>
        <v>783.93237478413801</v>
      </c>
      <c r="G532" s="53">
        <f>CMG!E525</f>
        <v>333.53901999999999</v>
      </c>
      <c r="H532" s="20">
        <f t="shared" ca="1" si="42"/>
        <v>261472.0360317741</v>
      </c>
    </row>
    <row r="533" spans="1:8" x14ac:dyDescent="0.2">
      <c r="A533" s="43">
        <f t="shared" si="43"/>
        <v>44764</v>
      </c>
      <c r="B533" s="4">
        <f t="shared" si="44"/>
        <v>20</v>
      </c>
      <c r="C533" s="4">
        <f t="shared" si="40"/>
        <v>2022</v>
      </c>
      <c r="D533" s="4">
        <f t="shared" si="41"/>
        <v>7</v>
      </c>
      <c r="E533" s="44">
        <v>524</v>
      </c>
      <c r="F533" s="53">
        <f ca="1">Proforma!$C$4*SUM('Punto de Medida'!B533:D533)/SUM('Punto de Medida'!$B$8:$D$8)</f>
        <v>824.81834384050467</v>
      </c>
      <c r="G533" s="53">
        <f>CMG!E526</f>
        <v>328.26781999999997</v>
      </c>
      <c r="H533" s="20">
        <f t="shared" ca="1" si="42"/>
        <v>270761.31962853286</v>
      </c>
    </row>
    <row r="534" spans="1:8" x14ac:dyDescent="0.2">
      <c r="A534" s="43">
        <f t="shared" si="43"/>
        <v>44764</v>
      </c>
      <c r="B534" s="4">
        <f t="shared" si="44"/>
        <v>21</v>
      </c>
      <c r="C534" s="4">
        <f t="shared" si="40"/>
        <v>2022</v>
      </c>
      <c r="D534" s="4">
        <f t="shared" si="41"/>
        <v>7</v>
      </c>
      <c r="E534" s="44">
        <v>525</v>
      </c>
      <c r="F534" s="53">
        <f ca="1">Proforma!$C$4*SUM('Punto de Medida'!B534:D534)/SUM('Punto de Medida'!$B$8:$D$8)</f>
        <v>754.00431803635718</v>
      </c>
      <c r="G534" s="53">
        <f>CMG!E527</f>
        <v>316.87909000000002</v>
      </c>
      <c r="H534" s="20">
        <f t="shared" ca="1" si="42"/>
        <v>238928.20215543147</v>
      </c>
    </row>
    <row r="535" spans="1:8" x14ac:dyDescent="0.2">
      <c r="A535" s="43">
        <f t="shared" si="43"/>
        <v>44764</v>
      </c>
      <c r="B535" s="4">
        <f t="shared" si="44"/>
        <v>22</v>
      </c>
      <c r="C535" s="4">
        <f t="shared" si="40"/>
        <v>2022</v>
      </c>
      <c r="D535" s="4">
        <f t="shared" si="41"/>
        <v>7</v>
      </c>
      <c r="E535" s="44">
        <v>526</v>
      </c>
      <c r="F535" s="53">
        <f ca="1">Proforma!$C$4*SUM('Punto de Medida'!B535:D535)/SUM('Punto de Medida'!$B$8:$D$8)</f>
        <v>770.85173046758007</v>
      </c>
      <c r="G535" s="53">
        <f>CMG!E528</f>
        <v>316.87909000000002</v>
      </c>
      <c r="H535" s="20">
        <f t="shared" ca="1" si="42"/>
        <v>244266.79487549205</v>
      </c>
    </row>
    <row r="536" spans="1:8" x14ac:dyDescent="0.2">
      <c r="A536" s="43">
        <f t="shared" si="43"/>
        <v>44764</v>
      </c>
      <c r="B536" s="4">
        <f t="shared" si="44"/>
        <v>23</v>
      </c>
      <c r="C536" s="4">
        <f t="shared" si="40"/>
        <v>2022</v>
      </c>
      <c r="D536" s="4">
        <f t="shared" si="41"/>
        <v>7</v>
      </c>
      <c r="E536" s="44">
        <v>527</v>
      </c>
      <c r="F536" s="53">
        <f ca="1">Proforma!$C$4*SUM('Punto de Medida'!B536:D536)/SUM('Punto de Medida'!$B$8:$D$8)</f>
        <v>725.88224294791803</v>
      </c>
      <c r="G536" s="53">
        <f>CMG!E529</f>
        <v>316.87909000000002</v>
      </c>
      <c r="H536" s="20">
        <f t="shared" ca="1" si="42"/>
        <v>230016.90459249521</v>
      </c>
    </row>
    <row r="537" spans="1:8" x14ac:dyDescent="0.2">
      <c r="A537" s="43">
        <f t="shared" si="43"/>
        <v>44764</v>
      </c>
      <c r="B537" s="4">
        <f t="shared" si="44"/>
        <v>24</v>
      </c>
      <c r="C537" s="4">
        <f t="shared" si="40"/>
        <v>2022</v>
      </c>
      <c r="D537" s="4">
        <f t="shared" si="41"/>
        <v>7</v>
      </c>
      <c r="E537" s="44">
        <v>528</v>
      </c>
      <c r="F537" s="53">
        <f ca="1">Proforma!$C$4*SUM('Punto de Medida'!B537:D537)/SUM('Punto de Medida'!$B$8:$D$8)</f>
        <v>546.67982891085921</v>
      </c>
      <c r="G537" s="53">
        <f>CMG!E530</f>
        <v>316.87909000000002</v>
      </c>
      <c r="H537" s="20">
        <f t="shared" ca="1" si="42"/>
        <v>173231.40670662877</v>
      </c>
    </row>
    <row r="538" spans="1:8" x14ac:dyDescent="0.2">
      <c r="A538" s="43">
        <f t="shared" si="43"/>
        <v>44765</v>
      </c>
      <c r="B538" s="4">
        <f t="shared" si="44"/>
        <v>1</v>
      </c>
      <c r="C538" s="4">
        <f t="shared" si="40"/>
        <v>2022</v>
      </c>
      <c r="D538" s="4">
        <f t="shared" si="41"/>
        <v>7</v>
      </c>
      <c r="E538" s="44">
        <v>529</v>
      </c>
      <c r="F538" s="53">
        <f ca="1">Proforma!$C$4*SUM('Punto de Medida'!B538:D538)/SUM('Punto de Medida'!$B$8:$D$8)</f>
        <v>289.25312114053975</v>
      </c>
      <c r="G538" s="53">
        <f>CMG!E531</f>
        <v>314.46548000000001</v>
      </c>
      <c r="H538" s="20">
        <f t="shared" ca="1" si="42"/>
        <v>90960.121580957988</v>
      </c>
    </row>
    <row r="539" spans="1:8" x14ac:dyDescent="0.2">
      <c r="A539" s="43">
        <f t="shared" si="43"/>
        <v>44765</v>
      </c>
      <c r="B539" s="4">
        <f t="shared" si="44"/>
        <v>2</v>
      </c>
      <c r="C539" s="4">
        <f t="shared" si="40"/>
        <v>2022</v>
      </c>
      <c r="D539" s="4">
        <f t="shared" si="41"/>
        <v>7</v>
      </c>
      <c r="E539" s="44">
        <v>530</v>
      </c>
      <c r="F539" s="53">
        <f ca="1">Proforma!$C$4*SUM('Punto de Medida'!B539:D539)/SUM('Punto de Medida'!$B$8:$D$8)</f>
        <v>332.26228198140689</v>
      </c>
      <c r="G539" s="53">
        <f>CMG!E532</f>
        <v>314.46548000000001</v>
      </c>
      <c r="H539" s="20">
        <f t="shared" ca="1" si="42"/>
        <v>104485.01798917848</v>
      </c>
    </row>
    <row r="540" spans="1:8" x14ac:dyDescent="0.2">
      <c r="A540" s="43">
        <f t="shared" si="43"/>
        <v>44765</v>
      </c>
      <c r="B540" s="4">
        <f t="shared" si="44"/>
        <v>3</v>
      </c>
      <c r="C540" s="4">
        <f t="shared" si="40"/>
        <v>2022</v>
      </c>
      <c r="D540" s="4">
        <f t="shared" si="41"/>
        <v>7</v>
      </c>
      <c r="E540" s="44">
        <v>531</v>
      </c>
      <c r="F540" s="53">
        <f ca="1">Proforma!$C$4*SUM('Punto de Medida'!B540:D540)/SUM('Punto de Medida'!$B$8:$D$8)</f>
        <v>406.24931181492661</v>
      </c>
      <c r="G540" s="53">
        <f>CMG!E533</f>
        <v>227.55967000000001</v>
      </c>
      <c r="H540" s="20">
        <f t="shared" ca="1" si="42"/>
        <v>92445.959334331812</v>
      </c>
    </row>
    <row r="541" spans="1:8" x14ac:dyDescent="0.2">
      <c r="A541" s="43">
        <f t="shared" si="43"/>
        <v>44765</v>
      </c>
      <c r="B541" s="4">
        <f t="shared" si="44"/>
        <v>4</v>
      </c>
      <c r="C541" s="4">
        <f t="shared" si="40"/>
        <v>2022</v>
      </c>
      <c r="D541" s="4">
        <f t="shared" si="41"/>
        <v>7</v>
      </c>
      <c r="E541" s="44">
        <v>532</v>
      </c>
      <c r="F541" s="53">
        <f ca="1">Proforma!$C$4*SUM('Punto de Medida'!B541:D541)/SUM('Punto de Medida'!$B$8:$D$8)</f>
        <v>170.24692998857137</v>
      </c>
      <c r="G541" s="53">
        <f>CMG!E534</f>
        <v>140.64457999999999</v>
      </c>
      <c r="H541" s="20">
        <f t="shared" ca="1" si="42"/>
        <v>23944.307964532021</v>
      </c>
    </row>
    <row r="542" spans="1:8" x14ac:dyDescent="0.2">
      <c r="A542" s="43">
        <f t="shared" si="43"/>
        <v>44765</v>
      </c>
      <c r="B542" s="4">
        <f t="shared" si="44"/>
        <v>5</v>
      </c>
      <c r="C542" s="4">
        <f t="shared" si="40"/>
        <v>2022</v>
      </c>
      <c r="D542" s="4">
        <f t="shared" si="41"/>
        <v>7</v>
      </c>
      <c r="E542" s="44">
        <v>533</v>
      </c>
      <c r="F542" s="53">
        <f ca="1">Proforma!$C$4*SUM('Punto de Medida'!B542:D542)/SUM('Punto de Medida'!$B$8:$D$8)</f>
        <v>178.14638093297486</v>
      </c>
      <c r="G542" s="53">
        <f>CMG!E535</f>
        <v>140.64457999999999</v>
      </c>
      <c r="H542" s="20">
        <f t="shared" ca="1" si="42"/>
        <v>25055.322924838256</v>
      </c>
    </row>
    <row r="543" spans="1:8" x14ac:dyDescent="0.2">
      <c r="A543" s="43">
        <f t="shared" si="43"/>
        <v>44765</v>
      </c>
      <c r="B543" s="4">
        <f t="shared" si="44"/>
        <v>6</v>
      </c>
      <c r="C543" s="4">
        <f t="shared" si="40"/>
        <v>2022</v>
      </c>
      <c r="D543" s="4">
        <f t="shared" si="41"/>
        <v>7</v>
      </c>
      <c r="E543" s="44">
        <v>534</v>
      </c>
      <c r="F543" s="53">
        <f ca="1">Proforma!$C$4*SUM('Punto de Medida'!B543:D543)/SUM('Punto de Medida'!$B$8:$D$8)</f>
        <v>316.54720244582637</v>
      </c>
      <c r="G543" s="53">
        <f>CMG!E536</f>
        <v>140.64457999999999</v>
      </c>
      <c r="H543" s="20">
        <f t="shared" ca="1" si="42"/>
        <v>44520.648338168219</v>
      </c>
    </row>
    <row r="544" spans="1:8" x14ac:dyDescent="0.2">
      <c r="A544" s="43">
        <f t="shared" si="43"/>
        <v>44765</v>
      </c>
      <c r="B544" s="4">
        <f t="shared" si="44"/>
        <v>7</v>
      </c>
      <c r="C544" s="4">
        <f t="shared" si="40"/>
        <v>2022</v>
      </c>
      <c r="D544" s="4">
        <f t="shared" si="41"/>
        <v>7</v>
      </c>
      <c r="E544" s="44">
        <v>535</v>
      </c>
      <c r="F544" s="53">
        <f ca="1">Proforma!$C$4*SUM('Punto de Medida'!B544:D544)/SUM('Punto de Medida'!$B$8:$D$8)</f>
        <v>727.50335845639984</v>
      </c>
      <c r="G544" s="53">
        <f>CMG!E537</f>
        <v>140.64457999999999</v>
      </c>
      <c r="H544" s="20">
        <f t="shared" ca="1" si="42"/>
        <v>102319.4042986898</v>
      </c>
    </row>
    <row r="545" spans="1:8" x14ac:dyDescent="0.2">
      <c r="A545" s="43">
        <f t="shared" si="43"/>
        <v>44765</v>
      </c>
      <c r="B545" s="4">
        <f t="shared" si="44"/>
        <v>8</v>
      </c>
      <c r="C545" s="4">
        <f t="shared" si="40"/>
        <v>2022</v>
      </c>
      <c r="D545" s="4">
        <f t="shared" si="41"/>
        <v>7</v>
      </c>
      <c r="E545" s="44">
        <v>536</v>
      </c>
      <c r="F545" s="53">
        <f ca="1">Proforma!$C$4*SUM('Punto de Medida'!B545:D545)/SUM('Punto de Medida'!$B$8:$D$8)</f>
        <v>610.27375257101596</v>
      </c>
      <c r="G545" s="53">
        <f>CMG!E538</f>
        <v>140.64457999999999</v>
      </c>
      <c r="H545" s="20">
        <f t="shared" ca="1" si="42"/>
        <v>85831.695615374454</v>
      </c>
    </row>
    <row r="546" spans="1:8" x14ac:dyDescent="0.2">
      <c r="A546" s="43">
        <f t="shared" si="43"/>
        <v>44765</v>
      </c>
      <c r="B546" s="4">
        <f t="shared" si="44"/>
        <v>9</v>
      </c>
      <c r="C546" s="4">
        <f t="shared" si="40"/>
        <v>2022</v>
      </c>
      <c r="D546" s="4">
        <f t="shared" si="41"/>
        <v>7</v>
      </c>
      <c r="E546" s="44">
        <v>537</v>
      </c>
      <c r="F546" s="53">
        <f ca="1">Proforma!$C$4*SUM('Punto de Medida'!B546:D546)/SUM('Punto de Medida'!$B$8:$D$8)</f>
        <v>454.64521308686295</v>
      </c>
      <c r="G546" s="53">
        <f>CMG!E539</f>
        <v>84.772589999999994</v>
      </c>
      <c r="H546" s="20">
        <f t="shared" ca="1" si="42"/>
        <v>38541.452244475266</v>
      </c>
    </row>
    <row r="547" spans="1:8" x14ac:dyDescent="0.2">
      <c r="A547" s="43">
        <f t="shared" si="43"/>
        <v>44765</v>
      </c>
      <c r="B547" s="4">
        <f t="shared" si="44"/>
        <v>10</v>
      </c>
      <c r="C547" s="4">
        <f t="shared" si="40"/>
        <v>2022</v>
      </c>
      <c r="D547" s="4">
        <f t="shared" si="41"/>
        <v>7</v>
      </c>
      <c r="E547" s="44">
        <v>538</v>
      </c>
      <c r="F547" s="53">
        <f ca="1">Proforma!$C$4*SUM('Punto de Medida'!B547:D547)/SUM('Punto de Medida'!$B$8:$D$8)</f>
        <v>500.01556990951536</v>
      </c>
      <c r="G547" s="53">
        <f>CMG!E540</f>
        <v>107.57029</v>
      </c>
      <c r="H547" s="20">
        <f t="shared" ca="1" si="42"/>
        <v>53786.81985968184</v>
      </c>
    </row>
    <row r="548" spans="1:8" x14ac:dyDescent="0.2">
      <c r="A548" s="43">
        <f t="shared" si="43"/>
        <v>44765</v>
      </c>
      <c r="B548" s="4">
        <f t="shared" si="44"/>
        <v>11</v>
      </c>
      <c r="C548" s="4">
        <f t="shared" si="40"/>
        <v>2022</v>
      </c>
      <c r="D548" s="4">
        <f t="shared" si="41"/>
        <v>7</v>
      </c>
      <c r="E548" s="44">
        <v>539</v>
      </c>
      <c r="F548" s="53">
        <f ca="1">Proforma!$C$4*SUM('Punto de Medida'!B548:D548)/SUM('Punto de Medida'!$B$8:$D$8)</f>
        <v>322.70398345856074</v>
      </c>
      <c r="G548" s="53">
        <f>CMG!E541</f>
        <v>318.90816000000001</v>
      </c>
      <c r="H548" s="20">
        <f t="shared" ca="1" si="42"/>
        <v>102912.93358944004</v>
      </c>
    </row>
    <row r="549" spans="1:8" x14ac:dyDescent="0.2">
      <c r="A549" s="43">
        <f t="shared" si="43"/>
        <v>44765</v>
      </c>
      <c r="B549" s="4">
        <f t="shared" si="44"/>
        <v>12</v>
      </c>
      <c r="C549" s="4">
        <f t="shared" si="40"/>
        <v>2022</v>
      </c>
      <c r="D549" s="4">
        <f t="shared" si="41"/>
        <v>7</v>
      </c>
      <c r="E549" s="44">
        <v>540</v>
      </c>
      <c r="F549" s="53">
        <f ca="1">Proforma!$C$4*SUM('Punto de Medida'!B549:D549)/SUM('Punto de Medida'!$B$8:$D$8)</f>
        <v>378.86185724549875</v>
      </c>
      <c r="G549" s="53">
        <f>CMG!E542</f>
        <v>318.90816000000001</v>
      </c>
      <c r="H549" s="20">
        <f t="shared" ca="1" si="42"/>
        <v>120822.13778834468</v>
      </c>
    </row>
    <row r="550" spans="1:8" x14ac:dyDescent="0.2">
      <c r="A550" s="43">
        <f t="shared" si="43"/>
        <v>44765</v>
      </c>
      <c r="B550" s="4">
        <f t="shared" si="44"/>
        <v>13</v>
      </c>
      <c r="C550" s="4">
        <f t="shared" si="40"/>
        <v>2022</v>
      </c>
      <c r="D550" s="4">
        <f t="shared" si="41"/>
        <v>7</v>
      </c>
      <c r="E550" s="44">
        <v>541</v>
      </c>
      <c r="F550" s="53">
        <f ca="1">Proforma!$C$4*SUM('Punto de Medida'!B550:D550)/SUM('Punto de Medida'!$B$8:$D$8)</f>
        <v>347.10216856045315</v>
      </c>
      <c r="G550" s="53">
        <f>CMG!E543</f>
        <v>318.90816000000001</v>
      </c>
      <c r="H550" s="20">
        <f t="shared" ca="1" si="42"/>
        <v>110693.71390762397</v>
      </c>
    </row>
    <row r="551" spans="1:8" x14ac:dyDescent="0.2">
      <c r="A551" s="43">
        <f t="shared" si="43"/>
        <v>44765</v>
      </c>
      <c r="B551" s="4">
        <f t="shared" si="44"/>
        <v>14</v>
      </c>
      <c r="C551" s="4">
        <f t="shared" si="40"/>
        <v>2022</v>
      </c>
      <c r="D551" s="4">
        <f t="shared" si="41"/>
        <v>7</v>
      </c>
      <c r="E551" s="44">
        <v>542</v>
      </c>
      <c r="F551" s="53">
        <f ca="1">Proforma!$C$4*SUM('Punto de Medida'!B551:D551)/SUM('Punto de Medida'!$B$8:$D$8)</f>
        <v>410.13703303526154</v>
      </c>
      <c r="G551" s="53">
        <f>CMG!E544</f>
        <v>318.90816000000001</v>
      </c>
      <c r="H551" s="20">
        <f t="shared" ca="1" si="42"/>
        <v>130796.04655313448</v>
      </c>
    </row>
    <row r="552" spans="1:8" x14ac:dyDescent="0.2">
      <c r="A552" s="43">
        <f t="shared" si="43"/>
        <v>44765</v>
      </c>
      <c r="B552" s="4">
        <f t="shared" si="44"/>
        <v>15</v>
      </c>
      <c r="C552" s="4">
        <f t="shared" si="40"/>
        <v>2022</v>
      </c>
      <c r="D552" s="4">
        <f t="shared" si="41"/>
        <v>7</v>
      </c>
      <c r="E552" s="44">
        <v>543</v>
      </c>
      <c r="F552" s="53">
        <f ca="1">Proforma!$C$4*SUM('Punto de Medida'!B552:D552)/SUM('Punto de Medida'!$B$8:$D$8)</f>
        <v>496.05613817195115</v>
      </c>
      <c r="G552" s="53">
        <f>CMG!E545</f>
        <v>318.90816000000001</v>
      </c>
      <c r="H552" s="20">
        <f t="shared" ca="1" si="42"/>
        <v>158196.35028112272</v>
      </c>
    </row>
    <row r="553" spans="1:8" x14ac:dyDescent="0.2">
      <c r="A553" s="43">
        <f t="shared" si="43"/>
        <v>44765</v>
      </c>
      <c r="B553" s="4">
        <f t="shared" si="44"/>
        <v>16</v>
      </c>
      <c r="C553" s="4">
        <f t="shared" si="40"/>
        <v>2022</v>
      </c>
      <c r="D553" s="4">
        <f t="shared" si="41"/>
        <v>7</v>
      </c>
      <c r="E553" s="44">
        <v>544</v>
      </c>
      <c r="F553" s="53">
        <f ca="1">Proforma!$C$4*SUM('Punto de Medida'!B553:D553)/SUM('Punto de Medida'!$B$8:$D$8)</f>
        <v>510.83633616330991</v>
      </c>
      <c r="G553" s="53">
        <f>CMG!E546</f>
        <v>318.90816000000001</v>
      </c>
      <c r="H553" s="20">
        <f t="shared" ca="1" si="42"/>
        <v>162909.87602698262</v>
      </c>
    </row>
    <row r="554" spans="1:8" x14ac:dyDescent="0.2">
      <c r="A554" s="43">
        <f t="shared" si="43"/>
        <v>44765</v>
      </c>
      <c r="B554" s="4">
        <f t="shared" si="44"/>
        <v>17</v>
      </c>
      <c r="C554" s="4">
        <f t="shared" si="40"/>
        <v>2022</v>
      </c>
      <c r="D554" s="4">
        <f t="shared" si="41"/>
        <v>7</v>
      </c>
      <c r="E554" s="44">
        <v>545</v>
      </c>
      <c r="F554" s="53">
        <f ca="1">Proforma!$C$4*SUM('Punto de Medida'!B554:D554)/SUM('Punto de Medida'!$B$8:$D$8)</f>
        <v>346.56978156719606</v>
      </c>
      <c r="G554" s="53">
        <f>CMG!E547</f>
        <v>318.90816000000001</v>
      </c>
      <c r="H554" s="20">
        <f t="shared" ca="1" si="42"/>
        <v>110523.93135119641</v>
      </c>
    </row>
    <row r="555" spans="1:8" x14ac:dyDescent="0.2">
      <c r="A555" s="43">
        <f t="shared" si="43"/>
        <v>44765</v>
      </c>
      <c r="B555" s="4">
        <f t="shared" si="44"/>
        <v>18</v>
      </c>
      <c r="C555" s="4">
        <f t="shared" si="40"/>
        <v>2022</v>
      </c>
      <c r="D555" s="4">
        <f t="shared" si="41"/>
        <v>7</v>
      </c>
      <c r="E555" s="44">
        <v>546</v>
      </c>
      <c r="F555" s="53">
        <f ca="1">Proforma!$C$4*SUM('Punto de Medida'!B555:D555)/SUM('Punto de Medida'!$B$8:$D$8)</f>
        <v>510.93356287523858</v>
      </c>
      <c r="G555" s="53">
        <f>CMG!E548</f>
        <v>318.90816000000001</v>
      </c>
      <c r="H555" s="20">
        <f t="shared" ca="1" si="42"/>
        <v>162940.88241878664</v>
      </c>
    </row>
    <row r="556" spans="1:8" x14ac:dyDescent="0.2">
      <c r="A556" s="43">
        <f t="shared" si="43"/>
        <v>44765</v>
      </c>
      <c r="B556" s="4">
        <f t="shared" si="44"/>
        <v>19</v>
      </c>
      <c r="C556" s="4">
        <f t="shared" si="40"/>
        <v>2022</v>
      </c>
      <c r="D556" s="4">
        <f t="shared" si="41"/>
        <v>7</v>
      </c>
      <c r="E556" s="44">
        <v>547</v>
      </c>
      <c r="F556" s="53">
        <f ca="1">Proforma!$C$4*SUM('Punto de Medida'!B556:D556)/SUM('Punto de Medida'!$B$8:$D$8)</f>
        <v>642.83549509819534</v>
      </c>
      <c r="G556" s="53">
        <f>CMG!E549</f>
        <v>321.18051000000003</v>
      </c>
      <c r="H556" s="20">
        <f t="shared" ca="1" si="42"/>
        <v>206466.23216174089</v>
      </c>
    </row>
    <row r="557" spans="1:8" x14ac:dyDescent="0.2">
      <c r="A557" s="43">
        <f t="shared" si="43"/>
        <v>44765</v>
      </c>
      <c r="B557" s="4">
        <f t="shared" si="44"/>
        <v>20</v>
      </c>
      <c r="C557" s="4">
        <f t="shared" si="40"/>
        <v>2022</v>
      </c>
      <c r="D557" s="4">
        <f t="shared" si="41"/>
        <v>7</v>
      </c>
      <c r="E557" s="44">
        <v>548</v>
      </c>
      <c r="F557" s="53">
        <f ca="1">Proforma!$C$4*SUM('Punto de Medida'!B557:D557)/SUM('Punto de Medida'!$B$8:$D$8)</f>
        <v>526.1047862267468</v>
      </c>
      <c r="G557" s="53">
        <f>CMG!E550</f>
        <v>321.18051000000003</v>
      </c>
      <c r="H557" s="20">
        <f t="shared" ca="1" si="42"/>
        <v>168974.60355374753</v>
      </c>
    </row>
    <row r="558" spans="1:8" x14ac:dyDescent="0.2">
      <c r="A558" s="43">
        <f t="shared" si="43"/>
        <v>44765</v>
      </c>
      <c r="B558" s="4">
        <f t="shared" si="44"/>
        <v>21</v>
      </c>
      <c r="C558" s="4">
        <f t="shared" si="40"/>
        <v>2022</v>
      </c>
      <c r="D558" s="4">
        <f t="shared" si="41"/>
        <v>7</v>
      </c>
      <c r="E558" s="44">
        <v>549</v>
      </c>
      <c r="F558" s="53">
        <f ca="1">Proforma!$C$4*SUM('Punto de Medida'!B558:D558)/SUM('Punto de Medida'!$B$8:$D$8)</f>
        <v>496.31434918636239</v>
      </c>
      <c r="G558" s="53">
        <f>CMG!E551</f>
        <v>321.18051000000003</v>
      </c>
      <c r="H558" s="20">
        <f t="shared" ca="1" si="42"/>
        <v>159406.49579199398</v>
      </c>
    </row>
    <row r="559" spans="1:8" x14ac:dyDescent="0.2">
      <c r="A559" s="43">
        <f t="shared" si="43"/>
        <v>44765</v>
      </c>
      <c r="B559" s="4">
        <f t="shared" si="44"/>
        <v>22</v>
      </c>
      <c r="C559" s="4">
        <f t="shared" si="40"/>
        <v>2022</v>
      </c>
      <c r="D559" s="4">
        <f t="shared" si="41"/>
        <v>7</v>
      </c>
      <c r="E559" s="44">
        <v>550</v>
      </c>
      <c r="F559" s="53">
        <f ca="1">Proforma!$C$4*SUM('Punto de Medida'!B559:D559)/SUM('Punto de Medida'!$B$8:$D$8)</f>
        <v>390.84577933100394</v>
      </c>
      <c r="G559" s="53">
        <f>CMG!E552</f>
        <v>321.18051000000003</v>
      </c>
      <c r="H559" s="20">
        <f t="shared" ca="1" si="42"/>
        <v>125532.04673687932</v>
      </c>
    </row>
    <row r="560" spans="1:8" x14ac:dyDescent="0.2">
      <c r="A560" s="43">
        <f t="shared" si="43"/>
        <v>44765</v>
      </c>
      <c r="B560" s="4">
        <f t="shared" si="44"/>
        <v>23</v>
      </c>
      <c r="C560" s="4">
        <f t="shared" si="40"/>
        <v>2022</v>
      </c>
      <c r="D560" s="4">
        <f t="shared" si="41"/>
        <v>7</v>
      </c>
      <c r="E560" s="44">
        <v>551</v>
      </c>
      <c r="F560" s="53">
        <f ca="1">Proforma!$C$4*SUM('Punto de Medida'!B560:D560)/SUM('Punto de Medida'!$B$8:$D$8)</f>
        <v>338.26060396223778</v>
      </c>
      <c r="G560" s="53">
        <f>CMG!E553</f>
        <v>321.18051000000003</v>
      </c>
      <c r="H560" s="20">
        <f t="shared" ca="1" si="42"/>
        <v>108642.71329349956</v>
      </c>
    </row>
    <row r="561" spans="1:8" x14ac:dyDescent="0.2">
      <c r="A561" s="43">
        <f t="shared" si="43"/>
        <v>44765</v>
      </c>
      <c r="B561" s="4">
        <f t="shared" si="44"/>
        <v>24</v>
      </c>
      <c r="C561" s="4">
        <f t="shared" si="40"/>
        <v>2022</v>
      </c>
      <c r="D561" s="4">
        <f t="shared" si="41"/>
        <v>7</v>
      </c>
      <c r="E561" s="44">
        <v>552</v>
      </c>
      <c r="F561" s="53">
        <f ca="1">Proforma!$C$4*SUM('Punto de Medida'!B561:D561)/SUM('Punto de Medida'!$B$8:$D$8)</f>
        <v>483.09198870169212</v>
      </c>
      <c r="G561" s="53">
        <f>CMG!E554</f>
        <v>321.18051000000003</v>
      </c>
      <c r="H561" s="20">
        <f t="shared" ca="1" si="42"/>
        <v>155159.73130812374</v>
      </c>
    </row>
    <row r="562" spans="1:8" x14ac:dyDescent="0.2">
      <c r="A562" s="43">
        <f t="shared" si="43"/>
        <v>44766</v>
      </c>
      <c r="B562" s="4">
        <f t="shared" si="44"/>
        <v>1</v>
      </c>
      <c r="C562" s="4">
        <f t="shared" si="40"/>
        <v>2022</v>
      </c>
      <c r="D562" s="4">
        <f t="shared" si="41"/>
        <v>7</v>
      </c>
      <c r="E562" s="44">
        <v>553</v>
      </c>
      <c r="F562" s="53">
        <f ca="1">Proforma!$C$4*SUM('Punto de Medida'!B562:D562)/SUM('Punto de Medida'!$B$8:$D$8)</f>
        <v>279.10679973397311</v>
      </c>
      <c r="G562" s="53">
        <f>CMG!E555</f>
        <v>194.29988</v>
      </c>
      <c r="H562" s="20">
        <f t="shared" ca="1" si="42"/>
        <v>54230.417695495009</v>
      </c>
    </row>
    <row r="563" spans="1:8" x14ac:dyDescent="0.2">
      <c r="A563" s="43">
        <f t="shared" si="43"/>
        <v>44766</v>
      </c>
      <c r="B563" s="4">
        <f t="shared" si="44"/>
        <v>2</v>
      </c>
      <c r="C563" s="4">
        <f t="shared" si="40"/>
        <v>2022</v>
      </c>
      <c r="D563" s="4">
        <f t="shared" si="41"/>
        <v>7</v>
      </c>
      <c r="E563" s="44">
        <v>554</v>
      </c>
      <c r="F563" s="53">
        <f ca="1">Proforma!$C$4*SUM('Punto de Medida'!B563:D563)/SUM('Punto de Medida'!$B$8:$D$8)</f>
        <v>154.43128516083226</v>
      </c>
      <c r="G563" s="53">
        <f>CMG!E556</f>
        <v>137.19432</v>
      </c>
      <c r="H563" s="20">
        <f t="shared" ca="1" si="42"/>
        <v>21187.095154366474</v>
      </c>
    </row>
    <row r="564" spans="1:8" x14ac:dyDescent="0.2">
      <c r="A564" s="43">
        <f t="shared" si="43"/>
        <v>44766</v>
      </c>
      <c r="B564" s="4">
        <f t="shared" si="44"/>
        <v>3</v>
      </c>
      <c r="C564" s="4">
        <f t="shared" si="40"/>
        <v>2022</v>
      </c>
      <c r="D564" s="4">
        <f t="shared" si="41"/>
        <v>7</v>
      </c>
      <c r="E564" s="44">
        <v>555</v>
      </c>
      <c r="F564" s="53">
        <f ca="1">Proforma!$C$4*SUM('Punto de Medida'!B564:D564)/SUM('Punto de Medida'!$B$8:$D$8)</f>
        <v>216.88344007440665</v>
      </c>
      <c r="G564" s="53">
        <f>CMG!E557</f>
        <v>137.19432</v>
      </c>
      <c r="H564" s="20">
        <f t="shared" ca="1" si="42"/>
        <v>29755.176080268971</v>
      </c>
    </row>
    <row r="565" spans="1:8" x14ac:dyDescent="0.2">
      <c r="A565" s="43">
        <f t="shared" si="43"/>
        <v>44766</v>
      </c>
      <c r="B565" s="4">
        <f t="shared" si="44"/>
        <v>4</v>
      </c>
      <c r="C565" s="4">
        <f t="shared" si="40"/>
        <v>2022</v>
      </c>
      <c r="D565" s="4">
        <f t="shared" si="41"/>
        <v>7</v>
      </c>
      <c r="E565" s="44">
        <v>556</v>
      </c>
      <c r="F565" s="53">
        <f ca="1">Proforma!$C$4*SUM('Punto de Medida'!B565:D565)/SUM('Punto de Medida'!$B$8:$D$8)</f>
        <v>411.71992982174839</v>
      </c>
      <c r="G565" s="53">
        <f>CMG!E558</f>
        <v>120.685</v>
      </c>
      <c r="H565" s="20">
        <f t="shared" ca="1" si="42"/>
        <v>49688.419730537709</v>
      </c>
    </row>
    <row r="566" spans="1:8" x14ac:dyDescent="0.2">
      <c r="A566" s="43">
        <f t="shared" si="43"/>
        <v>44766</v>
      </c>
      <c r="B566" s="4">
        <f t="shared" si="44"/>
        <v>5</v>
      </c>
      <c r="C566" s="4">
        <f t="shared" si="40"/>
        <v>2022</v>
      </c>
      <c r="D566" s="4">
        <f t="shared" si="41"/>
        <v>7</v>
      </c>
      <c r="E566" s="44">
        <v>557</v>
      </c>
      <c r="F566" s="53">
        <f ca="1">Proforma!$C$4*SUM('Punto de Medida'!B566:D566)/SUM('Punto de Medida'!$B$8:$D$8)</f>
        <v>290.87989488217647</v>
      </c>
      <c r="G566" s="53">
        <f>CMG!E559</f>
        <v>112.30049</v>
      </c>
      <c r="H566" s="20">
        <f t="shared" ca="1" si="42"/>
        <v>32665.954726416909</v>
      </c>
    </row>
    <row r="567" spans="1:8" x14ac:dyDescent="0.2">
      <c r="A567" s="43">
        <f t="shared" si="43"/>
        <v>44766</v>
      </c>
      <c r="B567" s="4">
        <f t="shared" si="44"/>
        <v>6</v>
      </c>
      <c r="C567" s="4">
        <f t="shared" si="40"/>
        <v>2022</v>
      </c>
      <c r="D567" s="4">
        <f t="shared" si="41"/>
        <v>7</v>
      </c>
      <c r="E567" s="44">
        <v>558</v>
      </c>
      <c r="F567" s="53">
        <f ca="1">Proforma!$C$4*SUM('Punto de Medida'!B567:D567)/SUM('Punto de Medida'!$B$8:$D$8)</f>
        <v>182.66968370473646</v>
      </c>
      <c r="G567" s="53">
        <f>CMG!E560</f>
        <v>111.43792000000001</v>
      </c>
      <c r="H567" s="20">
        <f t="shared" ca="1" si="42"/>
        <v>20356.329599113727</v>
      </c>
    </row>
    <row r="568" spans="1:8" x14ac:dyDescent="0.2">
      <c r="A568" s="43">
        <f t="shared" si="43"/>
        <v>44766</v>
      </c>
      <c r="B568" s="4">
        <f t="shared" si="44"/>
        <v>7</v>
      </c>
      <c r="C568" s="4">
        <f t="shared" si="40"/>
        <v>2022</v>
      </c>
      <c r="D568" s="4">
        <f t="shared" si="41"/>
        <v>7</v>
      </c>
      <c r="E568" s="44">
        <v>559</v>
      </c>
      <c r="F568" s="53">
        <f ca="1">Proforma!$C$4*SUM('Punto de Medida'!B568:D568)/SUM('Punto de Medida'!$B$8:$D$8)</f>
        <v>89.524417982565325</v>
      </c>
      <c r="G568" s="53">
        <f>CMG!E561</f>
        <v>111.43792000000001</v>
      </c>
      <c r="H568" s="20">
        <f t="shared" ca="1" si="42"/>
        <v>9976.4149291876765</v>
      </c>
    </row>
    <row r="569" spans="1:8" x14ac:dyDescent="0.2">
      <c r="A569" s="43">
        <f t="shared" si="43"/>
        <v>44766</v>
      </c>
      <c r="B569" s="4">
        <f t="shared" si="44"/>
        <v>8</v>
      </c>
      <c r="C569" s="4">
        <f t="shared" si="40"/>
        <v>2022</v>
      </c>
      <c r="D569" s="4">
        <f t="shared" si="41"/>
        <v>7</v>
      </c>
      <c r="E569" s="44">
        <v>560</v>
      </c>
      <c r="F569" s="53">
        <f ca="1">Proforma!$C$4*SUM('Punto de Medida'!B569:D569)/SUM('Punto de Medida'!$B$8:$D$8)</f>
        <v>45.276075646079569</v>
      </c>
      <c r="G569" s="53">
        <f>CMG!E562</f>
        <v>95.939570000000003</v>
      </c>
      <c r="H569" s="20">
        <f t="shared" ca="1" si="42"/>
        <v>4343.7672287723462</v>
      </c>
    </row>
    <row r="570" spans="1:8" x14ac:dyDescent="0.2">
      <c r="A570" s="43">
        <f t="shared" si="43"/>
        <v>44766</v>
      </c>
      <c r="B570" s="4">
        <f t="shared" si="44"/>
        <v>9</v>
      </c>
      <c r="C570" s="4">
        <f t="shared" si="40"/>
        <v>2022</v>
      </c>
      <c r="D570" s="4">
        <f t="shared" si="41"/>
        <v>7</v>
      </c>
      <c r="E570" s="44">
        <v>561</v>
      </c>
      <c r="F570" s="53">
        <f ca="1">Proforma!$C$4*SUM('Punto de Medida'!B570:D570)/SUM('Punto de Medida'!$B$8:$D$8)</f>
        <v>62.971198324842959</v>
      </c>
      <c r="G570" s="53">
        <f>CMG!E563</f>
        <v>23.437670000000001</v>
      </c>
      <c r="H570" s="20">
        <f t="shared" ca="1" si="42"/>
        <v>1475.8981658422222</v>
      </c>
    </row>
    <row r="571" spans="1:8" x14ac:dyDescent="0.2">
      <c r="A571" s="43">
        <f t="shared" si="43"/>
        <v>44766</v>
      </c>
      <c r="B571" s="4">
        <f t="shared" si="44"/>
        <v>10</v>
      </c>
      <c r="C571" s="4">
        <f t="shared" si="40"/>
        <v>2022</v>
      </c>
      <c r="D571" s="4">
        <f t="shared" si="41"/>
        <v>7</v>
      </c>
      <c r="E571" s="44">
        <v>562</v>
      </c>
      <c r="F571" s="53">
        <f ca="1">Proforma!$C$4*SUM('Punto de Medida'!B571:D571)/SUM('Punto de Medida'!$B$8:$D$8)</f>
        <v>77.261186214523946</v>
      </c>
      <c r="G571" s="53">
        <f>CMG!E564</f>
        <v>0</v>
      </c>
      <c r="H571" s="20">
        <f t="shared" ca="1" si="42"/>
        <v>0</v>
      </c>
    </row>
    <row r="572" spans="1:8" x14ac:dyDescent="0.2">
      <c r="A572" s="43">
        <f t="shared" si="43"/>
        <v>44766</v>
      </c>
      <c r="B572" s="4">
        <f t="shared" si="44"/>
        <v>11</v>
      </c>
      <c r="C572" s="4">
        <f t="shared" si="40"/>
        <v>2022</v>
      </c>
      <c r="D572" s="4">
        <f t="shared" si="41"/>
        <v>7</v>
      </c>
      <c r="E572" s="44">
        <v>563</v>
      </c>
      <c r="F572" s="53">
        <f ca="1">Proforma!$C$4*SUM('Punto de Medida'!B572:D572)/SUM('Punto de Medida'!$B$8:$D$8)</f>
        <v>146.97805475759463</v>
      </c>
      <c r="G572" s="53">
        <f>CMG!E565</f>
        <v>0</v>
      </c>
      <c r="H572" s="20">
        <f t="shared" ca="1" si="42"/>
        <v>0</v>
      </c>
    </row>
    <row r="573" spans="1:8" x14ac:dyDescent="0.2">
      <c r="A573" s="43">
        <f t="shared" si="43"/>
        <v>44766</v>
      </c>
      <c r="B573" s="4">
        <f t="shared" si="44"/>
        <v>12</v>
      </c>
      <c r="C573" s="4">
        <f t="shared" si="40"/>
        <v>2022</v>
      </c>
      <c r="D573" s="4">
        <f t="shared" si="41"/>
        <v>7</v>
      </c>
      <c r="E573" s="44">
        <v>564</v>
      </c>
      <c r="F573" s="53">
        <f ca="1">Proforma!$C$4*SUM('Punto de Medida'!B573:D573)/SUM('Punto de Medida'!$B$8:$D$8)</f>
        <v>167.12467336304272</v>
      </c>
      <c r="G573" s="53">
        <f>CMG!E566</f>
        <v>0</v>
      </c>
      <c r="H573" s="20">
        <f t="shared" ca="1" si="42"/>
        <v>0</v>
      </c>
    </row>
    <row r="574" spans="1:8" x14ac:dyDescent="0.2">
      <c r="A574" s="43">
        <f t="shared" si="43"/>
        <v>44766</v>
      </c>
      <c r="B574" s="4">
        <f t="shared" si="44"/>
        <v>13</v>
      </c>
      <c r="C574" s="4">
        <f t="shared" si="40"/>
        <v>2022</v>
      </c>
      <c r="D574" s="4">
        <f t="shared" si="41"/>
        <v>7</v>
      </c>
      <c r="E574" s="44">
        <v>565</v>
      </c>
      <c r="F574" s="53">
        <f ca="1">Proforma!$C$4*SUM('Punto de Medida'!B574:D574)/SUM('Punto de Medida'!$B$8:$D$8)</f>
        <v>131.74581754665067</v>
      </c>
      <c r="G574" s="53">
        <f>CMG!E567</f>
        <v>121.83508999999999</v>
      </c>
      <c r="H574" s="20">
        <f t="shared" ca="1" si="42"/>
        <v>16051.263537919764</v>
      </c>
    </row>
    <row r="575" spans="1:8" x14ac:dyDescent="0.2">
      <c r="A575" s="43">
        <f t="shared" si="43"/>
        <v>44766</v>
      </c>
      <c r="B575" s="4">
        <f t="shared" si="44"/>
        <v>14</v>
      </c>
      <c r="C575" s="4">
        <f t="shared" si="40"/>
        <v>2022</v>
      </c>
      <c r="D575" s="4">
        <f t="shared" si="41"/>
        <v>7</v>
      </c>
      <c r="E575" s="44">
        <v>566</v>
      </c>
      <c r="F575" s="53">
        <f ca="1">Proforma!$C$4*SUM('Punto de Medida'!B575:D575)/SUM('Punto de Medida'!$B$8:$D$8)</f>
        <v>72.799075894064359</v>
      </c>
      <c r="G575" s="53">
        <f>CMG!E568</f>
        <v>281.15931999999998</v>
      </c>
      <c r="H575" s="20">
        <f t="shared" ca="1" si="42"/>
        <v>20468.138675003527</v>
      </c>
    </row>
    <row r="576" spans="1:8" x14ac:dyDescent="0.2">
      <c r="A576" s="43">
        <f t="shared" si="43"/>
        <v>44766</v>
      </c>
      <c r="B576" s="4">
        <f t="shared" si="44"/>
        <v>15</v>
      </c>
      <c r="C576" s="4">
        <f t="shared" si="40"/>
        <v>2022</v>
      </c>
      <c r="D576" s="4">
        <f t="shared" si="41"/>
        <v>7</v>
      </c>
      <c r="E576" s="44">
        <v>567</v>
      </c>
      <c r="F576" s="53">
        <f ca="1">Proforma!$C$4*SUM('Punto de Medida'!B576:D576)/SUM('Punto de Medida'!$B$8:$D$8)</f>
        <v>73.195466668342746</v>
      </c>
      <c r="G576" s="53">
        <f>CMG!E569</f>
        <v>281.15931999999998</v>
      </c>
      <c r="H576" s="20">
        <f t="shared" ca="1" si="42"/>
        <v>20579.587635553911</v>
      </c>
    </row>
    <row r="577" spans="1:8" x14ac:dyDescent="0.2">
      <c r="A577" s="43">
        <f t="shared" si="43"/>
        <v>44766</v>
      </c>
      <c r="B577" s="4">
        <f t="shared" si="44"/>
        <v>16</v>
      </c>
      <c r="C577" s="4">
        <f t="shared" si="40"/>
        <v>2022</v>
      </c>
      <c r="D577" s="4">
        <f t="shared" si="41"/>
        <v>7</v>
      </c>
      <c r="E577" s="44">
        <v>568</v>
      </c>
      <c r="F577" s="53">
        <f ca="1">Proforma!$C$4*SUM('Punto de Medida'!B577:D577)/SUM('Punto de Medida'!$B$8:$D$8)</f>
        <v>61.904805139221743</v>
      </c>
      <c r="G577" s="53">
        <f>CMG!E570</f>
        <v>281.15931999999998</v>
      </c>
      <c r="H577" s="20">
        <f t="shared" ca="1" si="42"/>
        <v>17405.112917676088</v>
      </c>
    </row>
    <row r="578" spans="1:8" x14ac:dyDescent="0.2">
      <c r="A578" s="43">
        <f t="shared" si="43"/>
        <v>44766</v>
      </c>
      <c r="B578" s="4">
        <f t="shared" si="44"/>
        <v>17</v>
      </c>
      <c r="C578" s="4">
        <f t="shared" si="40"/>
        <v>2022</v>
      </c>
      <c r="D578" s="4">
        <f t="shared" si="41"/>
        <v>7</v>
      </c>
      <c r="E578" s="44">
        <v>569</v>
      </c>
      <c r="F578" s="53">
        <f ca="1">Proforma!$C$4*SUM('Punto de Medida'!B578:D578)/SUM('Punto de Medida'!$B$8:$D$8)</f>
        <v>31.614201824662807</v>
      </c>
      <c r="G578" s="53">
        <f>CMG!E571</f>
        <v>281.15931999999998</v>
      </c>
      <c r="H578" s="20">
        <f t="shared" ca="1" si="42"/>
        <v>8888.6274873649527</v>
      </c>
    </row>
    <row r="579" spans="1:8" x14ac:dyDescent="0.2">
      <c r="A579" s="43">
        <f t="shared" si="43"/>
        <v>44766</v>
      </c>
      <c r="B579" s="4">
        <f t="shared" si="44"/>
        <v>18</v>
      </c>
      <c r="C579" s="4">
        <f t="shared" si="40"/>
        <v>2022</v>
      </c>
      <c r="D579" s="4">
        <f t="shared" si="41"/>
        <v>7</v>
      </c>
      <c r="E579" s="44">
        <v>570</v>
      </c>
      <c r="F579" s="53">
        <f ca="1">Proforma!$C$4*SUM('Punto de Medida'!B579:D579)/SUM('Punto de Medida'!$B$8:$D$8)</f>
        <v>33.811458807644136</v>
      </c>
      <c r="G579" s="53">
        <f>CMG!E572</f>
        <v>282.76387999999997</v>
      </c>
      <c r="H579" s="20">
        <f t="shared" ca="1" si="42"/>
        <v>9560.6592809096292</v>
      </c>
    </row>
    <row r="580" spans="1:8" x14ac:dyDescent="0.2">
      <c r="A580" s="43">
        <f t="shared" si="43"/>
        <v>44766</v>
      </c>
      <c r="B580" s="4">
        <f t="shared" si="44"/>
        <v>19</v>
      </c>
      <c r="C580" s="4">
        <f t="shared" si="40"/>
        <v>2022</v>
      </c>
      <c r="D580" s="4">
        <f t="shared" si="41"/>
        <v>7</v>
      </c>
      <c r="E580" s="44">
        <v>571</v>
      </c>
      <c r="F580" s="53">
        <f ca="1">Proforma!$C$4*SUM('Punto de Medida'!B580:D580)/SUM('Punto de Medida'!$B$8:$D$8)</f>
        <v>26.209243620600372</v>
      </c>
      <c r="G580" s="53">
        <f>CMG!E573</f>
        <v>321.59787999999998</v>
      </c>
      <c r="H580" s="20">
        <f t="shared" ca="1" si="42"/>
        <v>8428.8371847886028</v>
      </c>
    </row>
    <row r="581" spans="1:8" x14ac:dyDescent="0.2">
      <c r="A581" s="43">
        <f t="shared" si="43"/>
        <v>44766</v>
      </c>
      <c r="B581" s="4">
        <f t="shared" si="44"/>
        <v>20</v>
      </c>
      <c r="C581" s="4">
        <f t="shared" si="40"/>
        <v>2022</v>
      </c>
      <c r="D581" s="4">
        <f t="shared" si="41"/>
        <v>7</v>
      </c>
      <c r="E581" s="44">
        <v>572</v>
      </c>
      <c r="F581" s="53">
        <f ca="1">Proforma!$C$4*SUM('Punto de Medida'!B581:D581)/SUM('Punto de Medida'!$B$8:$D$8)</f>
        <v>21.966618013696731</v>
      </c>
      <c r="G581" s="53">
        <f>CMG!E574</f>
        <v>322.56247000000002</v>
      </c>
      <c r="H581" s="20">
        <f t="shared" ca="1" si="42"/>
        <v>7085.6065640445122</v>
      </c>
    </row>
    <row r="582" spans="1:8" x14ac:dyDescent="0.2">
      <c r="A582" s="43">
        <f t="shared" si="43"/>
        <v>44766</v>
      </c>
      <c r="B582" s="4">
        <f t="shared" si="44"/>
        <v>21</v>
      </c>
      <c r="C582" s="4">
        <f t="shared" si="40"/>
        <v>2022</v>
      </c>
      <c r="D582" s="4">
        <f t="shared" si="41"/>
        <v>7</v>
      </c>
      <c r="E582" s="44">
        <v>573</v>
      </c>
      <c r="F582" s="53">
        <f ca="1">Proforma!$C$4*SUM('Punto de Medida'!B582:D582)/SUM('Punto de Medida'!$B$8:$D$8)</f>
        <v>37.067205555103861</v>
      </c>
      <c r="G582" s="53">
        <f>CMG!E575</f>
        <v>322.56247000000002</v>
      </c>
      <c r="H582" s="20">
        <f t="shared" ca="1" si="42"/>
        <v>11956.489379852022</v>
      </c>
    </row>
    <row r="583" spans="1:8" x14ac:dyDescent="0.2">
      <c r="A583" s="43">
        <f t="shared" si="43"/>
        <v>44766</v>
      </c>
      <c r="B583" s="4">
        <f t="shared" si="44"/>
        <v>22</v>
      </c>
      <c r="C583" s="4">
        <f t="shared" si="40"/>
        <v>2022</v>
      </c>
      <c r="D583" s="4">
        <f t="shared" si="41"/>
        <v>7</v>
      </c>
      <c r="E583" s="44">
        <v>574</v>
      </c>
      <c r="F583" s="53">
        <f ca="1">Proforma!$C$4*SUM('Punto de Medida'!B583:D583)/SUM('Punto de Medida'!$B$8:$D$8)</f>
        <v>51.506511899387107</v>
      </c>
      <c r="G583" s="53">
        <f>CMG!E576</f>
        <v>322.56247000000002</v>
      </c>
      <c r="H583" s="20">
        <f t="shared" ca="1" si="42"/>
        <v>16614.067699350697</v>
      </c>
    </row>
    <row r="584" spans="1:8" x14ac:dyDescent="0.2">
      <c r="A584" s="43">
        <f t="shared" si="43"/>
        <v>44766</v>
      </c>
      <c r="B584" s="4">
        <f t="shared" si="44"/>
        <v>23</v>
      </c>
      <c r="C584" s="4">
        <f t="shared" si="40"/>
        <v>2022</v>
      </c>
      <c r="D584" s="4">
        <f t="shared" si="41"/>
        <v>7</v>
      </c>
      <c r="E584" s="44">
        <v>575</v>
      </c>
      <c r="F584" s="53">
        <f ca="1">Proforma!$C$4*SUM('Punto de Medida'!B584:D584)/SUM('Punto de Medida'!$B$8:$D$8)</f>
        <v>48.703034685577144</v>
      </c>
      <c r="G584" s="53">
        <f>CMG!E577</f>
        <v>322.56247000000002</v>
      </c>
      <c r="H584" s="20">
        <f t="shared" ca="1" si="42"/>
        <v>15709.771164675438</v>
      </c>
    </row>
    <row r="585" spans="1:8" x14ac:dyDescent="0.2">
      <c r="A585" s="43">
        <f t="shared" si="43"/>
        <v>44766</v>
      </c>
      <c r="B585" s="4">
        <f t="shared" si="44"/>
        <v>24</v>
      </c>
      <c r="C585" s="4">
        <f t="shared" si="40"/>
        <v>2022</v>
      </c>
      <c r="D585" s="4">
        <f t="shared" si="41"/>
        <v>7</v>
      </c>
      <c r="E585" s="44">
        <v>576</v>
      </c>
      <c r="F585" s="53">
        <f ca="1">Proforma!$C$4*SUM('Punto de Medida'!B585:D585)/SUM('Punto de Medida'!$B$8:$D$8)</f>
        <v>81.004459890095262</v>
      </c>
      <c r="G585" s="53">
        <f>CMG!E578</f>
        <v>310.78334999999998</v>
      </c>
      <c r="H585" s="20">
        <f t="shared" ca="1" si="42"/>
        <v>25174.837409584437</v>
      </c>
    </row>
    <row r="586" spans="1:8" x14ac:dyDescent="0.2">
      <c r="A586" s="43">
        <f t="shared" si="43"/>
        <v>44767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7</v>
      </c>
      <c r="E586" s="44">
        <v>577</v>
      </c>
      <c r="F586" s="53">
        <f ca="1">Proforma!$C$4*SUM('Punto de Medida'!B586:D586)/SUM('Punto de Medida'!$B$8:$D$8)</f>
        <v>111.05376038347687</v>
      </c>
      <c r="G586" s="53">
        <f>CMG!E579</f>
        <v>140.18083999999999</v>
      </c>
      <c r="H586" s="20">
        <f t="shared" ca="1" si="42"/>
        <v>15567.609415714509</v>
      </c>
    </row>
    <row r="587" spans="1:8" x14ac:dyDescent="0.2">
      <c r="A587" s="43">
        <f t="shared" si="43"/>
        <v>44767</v>
      </c>
      <c r="B587" s="4">
        <f t="shared" si="44"/>
        <v>2</v>
      </c>
      <c r="C587" s="4">
        <f t="shared" si="45"/>
        <v>2022</v>
      </c>
      <c r="D587" s="4">
        <f t="shared" si="46"/>
        <v>7</v>
      </c>
      <c r="E587" s="44">
        <v>578</v>
      </c>
      <c r="F587" s="53">
        <f ca="1">Proforma!$C$4*SUM('Punto de Medida'!B587:D587)/SUM('Punto de Medida'!$B$8:$D$8)</f>
        <v>98.045115683684514</v>
      </c>
      <c r="G587" s="53">
        <f>CMG!E580</f>
        <v>131.14708999999999</v>
      </c>
      <c r="H587" s="20">
        <f t="shared" ref="H587:H650" ca="1" si="47">F587*G587</f>
        <v>12858.331610628584</v>
      </c>
    </row>
    <row r="588" spans="1:8" x14ac:dyDescent="0.2">
      <c r="A588" s="43">
        <f t="shared" ref="A588:A651" si="48">IF(B587=24,A587+1,A587)</f>
        <v>44767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7</v>
      </c>
      <c r="E588" s="44">
        <v>579</v>
      </c>
      <c r="F588" s="53">
        <f ca="1">Proforma!$C$4*SUM('Punto de Medida'!B588:D588)/SUM('Punto de Medida'!$B$8:$D$8)</f>
        <v>126.51481806456584</v>
      </c>
      <c r="G588" s="53">
        <f>CMG!E581</f>
        <v>131.14708999999999</v>
      </c>
      <c r="H588" s="20">
        <f t="shared" ca="1" si="47"/>
        <v>16592.05023104724</v>
      </c>
    </row>
    <row r="589" spans="1:8" x14ac:dyDescent="0.2">
      <c r="A589" s="43">
        <f t="shared" si="48"/>
        <v>44767</v>
      </c>
      <c r="B589" s="4">
        <f t="shared" si="49"/>
        <v>4</v>
      </c>
      <c r="C589" s="4">
        <f t="shared" si="45"/>
        <v>2022</v>
      </c>
      <c r="D589" s="4">
        <f t="shared" si="46"/>
        <v>7</v>
      </c>
      <c r="E589" s="44">
        <v>580</v>
      </c>
      <c r="F589" s="53">
        <f ca="1">Proforma!$C$4*SUM('Punto de Medida'!B589:D589)/SUM('Punto de Medida'!$B$8:$D$8)</f>
        <v>274.28175558773427</v>
      </c>
      <c r="G589" s="53">
        <f>CMG!E582</f>
        <v>131.14708999999999</v>
      </c>
      <c r="H589" s="20">
        <f t="shared" ca="1" si="47"/>
        <v>35971.254085422588</v>
      </c>
    </row>
    <row r="590" spans="1:8" x14ac:dyDescent="0.2">
      <c r="A590" s="43">
        <f t="shared" si="48"/>
        <v>44767</v>
      </c>
      <c r="B590" s="4">
        <f t="shared" si="49"/>
        <v>5</v>
      </c>
      <c r="C590" s="4">
        <f t="shared" si="45"/>
        <v>2022</v>
      </c>
      <c r="D590" s="4">
        <f t="shared" si="46"/>
        <v>7</v>
      </c>
      <c r="E590" s="44">
        <v>581</v>
      </c>
      <c r="F590" s="53">
        <f ca="1">Proforma!$C$4*SUM('Punto de Medida'!B590:D590)/SUM('Punto de Medida'!$B$8:$D$8)</f>
        <v>247.16370199254209</v>
      </c>
      <c r="G590" s="53">
        <f>CMG!E583</f>
        <v>131.14708999999999</v>
      </c>
      <c r="H590" s="20">
        <f t="shared" ca="1" si="47"/>
        <v>32414.800269949093</v>
      </c>
    </row>
    <row r="591" spans="1:8" x14ac:dyDescent="0.2">
      <c r="A591" s="43">
        <f t="shared" si="48"/>
        <v>44767</v>
      </c>
      <c r="B591" s="4">
        <f t="shared" si="49"/>
        <v>6</v>
      </c>
      <c r="C591" s="4">
        <f t="shared" si="45"/>
        <v>2022</v>
      </c>
      <c r="D591" s="4">
        <f t="shared" si="46"/>
        <v>7</v>
      </c>
      <c r="E591" s="44">
        <v>582</v>
      </c>
      <c r="F591" s="53">
        <f ca="1">Proforma!$C$4*SUM('Punto de Medida'!B591:D591)/SUM('Punto de Medida'!$B$8:$D$8)</f>
        <v>194.47562074560395</v>
      </c>
      <c r="G591" s="53">
        <f>CMG!E584</f>
        <v>137.47256999999999</v>
      </c>
      <c r="H591" s="20">
        <f t="shared" ca="1" si="47"/>
        <v>26735.063386243488</v>
      </c>
    </row>
    <row r="592" spans="1:8" x14ac:dyDescent="0.2">
      <c r="A592" s="43">
        <f t="shared" si="48"/>
        <v>44767</v>
      </c>
      <c r="B592" s="4">
        <f t="shared" si="49"/>
        <v>7</v>
      </c>
      <c r="C592" s="4">
        <f t="shared" si="45"/>
        <v>2022</v>
      </c>
      <c r="D592" s="4">
        <f t="shared" si="46"/>
        <v>7</v>
      </c>
      <c r="E592" s="44">
        <v>583</v>
      </c>
      <c r="F592" s="53">
        <f ca="1">Proforma!$C$4*SUM('Punto de Medida'!B592:D592)/SUM('Punto de Medida'!$B$8:$D$8)</f>
        <v>97.363831277060996</v>
      </c>
      <c r="G592" s="53">
        <f>CMG!E585</f>
        <v>148.57462000000001</v>
      </c>
      <c r="H592" s="20">
        <f t="shared" ca="1" si="47"/>
        <v>14465.794233733453</v>
      </c>
    </row>
    <row r="593" spans="1:8" x14ac:dyDescent="0.2">
      <c r="A593" s="43">
        <f t="shared" si="48"/>
        <v>44767</v>
      </c>
      <c r="B593" s="4">
        <f t="shared" si="49"/>
        <v>8</v>
      </c>
      <c r="C593" s="4">
        <f t="shared" si="45"/>
        <v>2022</v>
      </c>
      <c r="D593" s="4">
        <f t="shared" si="46"/>
        <v>7</v>
      </c>
      <c r="E593" s="44">
        <v>584</v>
      </c>
      <c r="F593" s="53">
        <f ca="1">Proforma!$C$4*SUM('Punto de Medida'!B593:D593)/SUM('Punto de Medida'!$B$8:$D$8)</f>
        <v>72.317042251632486</v>
      </c>
      <c r="G593" s="53">
        <f>CMG!E586</f>
        <v>271.96789000000001</v>
      </c>
      <c r="H593" s="20">
        <f t="shared" ca="1" si="47"/>
        <v>19667.913392217339</v>
      </c>
    </row>
    <row r="594" spans="1:8" x14ac:dyDescent="0.2">
      <c r="A594" s="43">
        <f t="shared" si="48"/>
        <v>44767</v>
      </c>
      <c r="B594" s="4">
        <f t="shared" si="49"/>
        <v>9</v>
      </c>
      <c r="C594" s="4">
        <f t="shared" si="45"/>
        <v>2022</v>
      </c>
      <c r="D594" s="4">
        <f t="shared" si="46"/>
        <v>7</v>
      </c>
      <c r="E594" s="44">
        <v>585</v>
      </c>
      <c r="F594" s="53">
        <f ca="1">Proforma!$C$4*SUM('Punto de Medida'!B594:D594)/SUM('Punto de Medida'!$B$8:$D$8)</f>
        <v>50.330406908150756</v>
      </c>
      <c r="G594" s="53">
        <f>CMG!E587</f>
        <v>321.83902999999998</v>
      </c>
      <c r="H594" s="20">
        <f t="shared" ca="1" si="47"/>
        <v>16198.289338824537</v>
      </c>
    </row>
    <row r="595" spans="1:8" x14ac:dyDescent="0.2">
      <c r="A595" s="43">
        <f t="shared" si="48"/>
        <v>44767</v>
      </c>
      <c r="B595" s="4">
        <f t="shared" si="49"/>
        <v>10</v>
      </c>
      <c r="C595" s="4">
        <f t="shared" si="45"/>
        <v>2022</v>
      </c>
      <c r="D595" s="4">
        <f t="shared" si="46"/>
        <v>7</v>
      </c>
      <c r="E595" s="44">
        <v>586</v>
      </c>
      <c r="F595" s="53">
        <f ca="1">Proforma!$C$4*SUM('Punto de Medida'!B595:D595)/SUM('Punto de Medida'!$B$8:$D$8)</f>
        <v>89.423623647481065</v>
      </c>
      <c r="G595" s="53">
        <f>CMG!E588</f>
        <v>321.83902999999998</v>
      </c>
      <c r="H595" s="20">
        <f t="shared" ca="1" si="47"/>
        <v>28780.012293790365</v>
      </c>
    </row>
    <row r="596" spans="1:8" x14ac:dyDescent="0.2">
      <c r="A596" s="43">
        <f t="shared" si="48"/>
        <v>44767</v>
      </c>
      <c r="B596" s="4">
        <f t="shared" si="49"/>
        <v>11</v>
      </c>
      <c r="C596" s="4">
        <f t="shared" si="45"/>
        <v>2022</v>
      </c>
      <c r="D596" s="4">
        <f t="shared" si="46"/>
        <v>7</v>
      </c>
      <c r="E596" s="44">
        <v>587</v>
      </c>
      <c r="F596" s="53">
        <f ca="1">Proforma!$C$4*SUM('Punto de Medida'!B596:D596)/SUM('Punto de Medida'!$B$8:$D$8)</f>
        <v>90.776170320512321</v>
      </c>
      <c r="G596" s="53">
        <f>CMG!E589</f>
        <v>321.83902999999998</v>
      </c>
      <c r="H596" s="20">
        <f t="shared" ca="1" si="47"/>
        <v>29215.314603068473</v>
      </c>
    </row>
    <row r="597" spans="1:8" x14ac:dyDescent="0.2">
      <c r="A597" s="43">
        <f t="shared" si="48"/>
        <v>44767</v>
      </c>
      <c r="B597" s="4">
        <f t="shared" si="49"/>
        <v>12</v>
      </c>
      <c r="C597" s="4">
        <f t="shared" si="45"/>
        <v>2022</v>
      </c>
      <c r="D597" s="4">
        <f t="shared" si="46"/>
        <v>7</v>
      </c>
      <c r="E597" s="44">
        <v>588</v>
      </c>
      <c r="F597" s="53">
        <f ca="1">Proforma!$C$4*SUM('Punto de Medida'!B597:D597)/SUM('Punto de Medida'!$B$8:$D$8)</f>
        <v>116.95020954624954</v>
      </c>
      <c r="G597" s="53">
        <f>CMG!E590</f>
        <v>321.83902999999998</v>
      </c>
      <c r="H597" s="20">
        <f t="shared" ca="1" si="47"/>
        <v>37639.141998661689</v>
      </c>
    </row>
    <row r="598" spans="1:8" x14ac:dyDescent="0.2">
      <c r="A598" s="43">
        <f t="shared" si="48"/>
        <v>44767</v>
      </c>
      <c r="B598" s="4">
        <f t="shared" si="49"/>
        <v>13</v>
      </c>
      <c r="C598" s="4">
        <f t="shared" si="45"/>
        <v>2022</v>
      </c>
      <c r="D598" s="4">
        <f t="shared" si="46"/>
        <v>7</v>
      </c>
      <c r="E598" s="44">
        <v>589</v>
      </c>
      <c r="F598" s="53">
        <f ca="1">Proforma!$C$4*SUM('Punto de Medida'!B598:D598)/SUM('Punto de Medida'!$B$8:$D$8)</f>
        <v>247.76583246900742</v>
      </c>
      <c r="G598" s="53">
        <f>CMG!E591</f>
        <v>342.16034000000002</v>
      </c>
      <c r="H598" s="20">
        <f t="shared" ca="1" si="47"/>
        <v>84775.641477978628</v>
      </c>
    </row>
    <row r="599" spans="1:8" x14ac:dyDescent="0.2">
      <c r="A599" s="43">
        <f t="shared" si="48"/>
        <v>44767</v>
      </c>
      <c r="B599" s="4">
        <f t="shared" si="49"/>
        <v>14</v>
      </c>
      <c r="C599" s="4">
        <f t="shared" si="45"/>
        <v>2022</v>
      </c>
      <c r="D599" s="4">
        <f t="shared" si="46"/>
        <v>7</v>
      </c>
      <c r="E599" s="44">
        <v>590</v>
      </c>
      <c r="F599" s="53">
        <f ca="1">Proforma!$C$4*SUM('Punto de Medida'!B599:D599)/SUM('Punto de Medida'!$B$8:$D$8)</f>
        <v>245.08528094281422</v>
      </c>
      <c r="G599" s="53">
        <f>CMG!E592</f>
        <v>359.94959</v>
      </c>
      <c r="H599" s="20">
        <f t="shared" ca="1" si="47"/>
        <v>88218.346390400795</v>
      </c>
    </row>
    <row r="600" spans="1:8" x14ac:dyDescent="0.2">
      <c r="A600" s="43">
        <f t="shared" si="48"/>
        <v>44767</v>
      </c>
      <c r="B600" s="4">
        <f t="shared" si="49"/>
        <v>15</v>
      </c>
      <c r="C600" s="4">
        <f t="shared" si="45"/>
        <v>2022</v>
      </c>
      <c r="D600" s="4">
        <f t="shared" si="46"/>
        <v>7</v>
      </c>
      <c r="E600" s="44">
        <v>591</v>
      </c>
      <c r="F600" s="53">
        <f ca="1">Proforma!$C$4*SUM('Punto de Medida'!B600:D600)/SUM('Punto de Medida'!$B$8:$D$8)</f>
        <v>188.87640142282083</v>
      </c>
      <c r="G600" s="53">
        <f>CMG!E593</f>
        <v>359.94959</v>
      </c>
      <c r="H600" s="20">
        <f t="shared" ca="1" si="47"/>
        <v>67985.983252819773</v>
      </c>
    </row>
    <row r="601" spans="1:8" x14ac:dyDescent="0.2">
      <c r="A601" s="43">
        <f t="shared" si="48"/>
        <v>44767</v>
      </c>
      <c r="B601" s="4">
        <f t="shared" si="49"/>
        <v>16</v>
      </c>
      <c r="C601" s="4">
        <f t="shared" si="45"/>
        <v>2022</v>
      </c>
      <c r="D601" s="4">
        <f t="shared" si="46"/>
        <v>7</v>
      </c>
      <c r="E601" s="44">
        <v>592</v>
      </c>
      <c r="F601" s="53">
        <f ca="1">Proforma!$C$4*SUM('Punto de Medida'!B601:D601)/SUM('Punto de Medida'!$B$8:$D$8)</f>
        <v>187.90834313792647</v>
      </c>
      <c r="G601" s="53">
        <f>CMG!E594</f>
        <v>359.94959</v>
      </c>
      <c r="H601" s="20">
        <f t="shared" ca="1" si="47"/>
        <v>67637.531070075944</v>
      </c>
    </row>
    <row r="602" spans="1:8" x14ac:dyDescent="0.2">
      <c r="A602" s="43">
        <f t="shared" si="48"/>
        <v>44767</v>
      </c>
      <c r="B602" s="4">
        <f t="shared" si="49"/>
        <v>17</v>
      </c>
      <c r="C602" s="4">
        <f t="shared" si="45"/>
        <v>2022</v>
      </c>
      <c r="D602" s="4">
        <f t="shared" si="46"/>
        <v>7</v>
      </c>
      <c r="E602" s="44">
        <v>593</v>
      </c>
      <c r="F602" s="53">
        <f ca="1">Proforma!$C$4*SUM('Punto de Medida'!B602:D602)/SUM('Punto de Medida'!$B$8:$D$8)</f>
        <v>195.25154812119362</v>
      </c>
      <c r="G602" s="53">
        <f>CMG!E595</f>
        <v>359.94959</v>
      </c>
      <c r="H602" s="20">
        <f t="shared" ca="1" si="47"/>
        <v>70280.714693088914</v>
      </c>
    </row>
    <row r="603" spans="1:8" x14ac:dyDescent="0.2">
      <c r="A603" s="43">
        <f t="shared" si="48"/>
        <v>44767</v>
      </c>
      <c r="B603" s="4">
        <f t="shared" si="49"/>
        <v>18</v>
      </c>
      <c r="C603" s="4">
        <f t="shared" si="45"/>
        <v>2022</v>
      </c>
      <c r="D603" s="4">
        <f t="shared" si="46"/>
        <v>7</v>
      </c>
      <c r="E603" s="44">
        <v>594</v>
      </c>
      <c r="F603" s="53">
        <f ca="1">Proforma!$C$4*SUM('Punto de Medida'!B603:D603)/SUM('Punto de Medida'!$B$8:$D$8)</f>
        <v>169.25531502887776</v>
      </c>
      <c r="G603" s="53">
        <f>CMG!E596</f>
        <v>359.94959</v>
      </c>
      <c r="H603" s="20">
        <f t="shared" ca="1" si="47"/>
        <v>60923.381249965387</v>
      </c>
    </row>
    <row r="604" spans="1:8" x14ac:dyDescent="0.2">
      <c r="A604" s="43">
        <f t="shared" si="48"/>
        <v>44767</v>
      </c>
      <c r="B604" s="4">
        <f t="shared" si="49"/>
        <v>19</v>
      </c>
      <c r="C604" s="4">
        <f t="shared" si="45"/>
        <v>2022</v>
      </c>
      <c r="D604" s="4">
        <f t="shared" si="46"/>
        <v>7</v>
      </c>
      <c r="E604" s="44">
        <v>595</v>
      </c>
      <c r="F604" s="53">
        <f ca="1">Proforma!$C$4*SUM('Punto de Medida'!B604:D604)/SUM('Punto de Medida'!$B$8:$D$8)</f>
        <v>307.73403511277161</v>
      </c>
      <c r="G604" s="53">
        <f>CMG!E597</f>
        <v>358.85516000000001</v>
      </c>
      <c r="H604" s="20">
        <f t="shared" ca="1" si="47"/>
        <v>110431.94640783928</v>
      </c>
    </row>
    <row r="605" spans="1:8" x14ac:dyDescent="0.2">
      <c r="A605" s="43">
        <f t="shared" si="48"/>
        <v>44767</v>
      </c>
      <c r="B605" s="4">
        <f t="shared" si="49"/>
        <v>20</v>
      </c>
      <c r="C605" s="4">
        <f t="shared" si="45"/>
        <v>2022</v>
      </c>
      <c r="D605" s="4">
        <f t="shared" si="46"/>
        <v>7</v>
      </c>
      <c r="E605" s="44">
        <v>596</v>
      </c>
      <c r="F605" s="53">
        <f ca="1">Proforma!$C$4*SUM('Punto de Medida'!B605:D605)/SUM('Punto de Medida'!$B$8:$D$8)</f>
        <v>510.73013961369008</v>
      </c>
      <c r="G605" s="53">
        <f>CMG!E598</f>
        <v>343.75562000000002</v>
      </c>
      <c r="H605" s="20">
        <f t="shared" ca="1" si="47"/>
        <v>175566.35579559061</v>
      </c>
    </row>
    <row r="606" spans="1:8" x14ac:dyDescent="0.2">
      <c r="A606" s="43">
        <f t="shared" si="48"/>
        <v>44767</v>
      </c>
      <c r="B606" s="4">
        <f t="shared" si="49"/>
        <v>21</v>
      </c>
      <c r="C606" s="4">
        <f t="shared" si="45"/>
        <v>2022</v>
      </c>
      <c r="D606" s="4">
        <f t="shared" si="46"/>
        <v>7</v>
      </c>
      <c r="E606" s="44">
        <v>597</v>
      </c>
      <c r="F606" s="53">
        <f ca="1">Proforma!$C$4*SUM('Punto de Medida'!B606:D606)/SUM('Punto de Medida'!$B$8:$D$8)</f>
        <v>547.27303775271844</v>
      </c>
      <c r="G606" s="53">
        <f>CMG!E599</f>
        <v>284.91565000000003</v>
      </c>
      <c r="H606" s="20">
        <f t="shared" ca="1" si="47"/>
        <v>155926.65327879033</v>
      </c>
    </row>
    <row r="607" spans="1:8" x14ac:dyDescent="0.2">
      <c r="A607" s="43">
        <f t="shared" si="48"/>
        <v>44767</v>
      </c>
      <c r="B607" s="4">
        <f t="shared" si="49"/>
        <v>22</v>
      </c>
      <c r="C607" s="4">
        <f t="shared" si="45"/>
        <v>2022</v>
      </c>
      <c r="D607" s="4">
        <f t="shared" si="46"/>
        <v>7</v>
      </c>
      <c r="E607" s="44">
        <v>598</v>
      </c>
      <c r="F607" s="53">
        <f ca="1">Proforma!$C$4*SUM('Punto de Medida'!B607:D607)/SUM('Punto de Medida'!$B$8:$D$8)</f>
        <v>865.6271262950371</v>
      </c>
      <c r="G607" s="53">
        <f>CMG!E600</f>
        <v>277.16183999999998</v>
      </c>
      <c r="H607" s="20">
        <f t="shared" ca="1" si="47"/>
        <v>239918.80707784486</v>
      </c>
    </row>
    <row r="608" spans="1:8" x14ac:dyDescent="0.2">
      <c r="A608" s="43">
        <f t="shared" si="48"/>
        <v>44767</v>
      </c>
      <c r="B608" s="4">
        <f t="shared" si="49"/>
        <v>23</v>
      </c>
      <c r="C608" s="4">
        <f t="shared" si="45"/>
        <v>2022</v>
      </c>
      <c r="D608" s="4">
        <f t="shared" si="46"/>
        <v>7</v>
      </c>
      <c r="E608" s="44">
        <v>599</v>
      </c>
      <c r="F608" s="53">
        <f ca="1">Proforma!$C$4*SUM('Punto de Medida'!B608:D608)/SUM('Punto de Medida'!$B$8:$D$8)</f>
        <v>967.07479967483846</v>
      </c>
      <c r="G608" s="53">
        <f>CMG!E601</f>
        <v>187.90947</v>
      </c>
      <c r="H608" s="20">
        <f t="shared" ca="1" si="47"/>
        <v>181722.51305725507</v>
      </c>
    </row>
    <row r="609" spans="1:8" x14ac:dyDescent="0.2">
      <c r="A609" s="43">
        <f t="shared" si="48"/>
        <v>44767</v>
      </c>
      <c r="B609" s="4">
        <f t="shared" si="49"/>
        <v>24</v>
      </c>
      <c r="C609" s="4">
        <f t="shared" si="45"/>
        <v>2022</v>
      </c>
      <c r="D609" s="4">
        <f t="shared" si="46"/>
        <v>7</v>
      </c>
      <c r="E609" s="44">
        <v>600</v>
      </c>
      <c r="F609" s="53">
        <f ca="1">Proforma!$C$4*SUM('Punto de Medida'!B609:D609)/SUM('Punto de Medida'!$B$8:$D$8)</f>
        <v>870.4234364182679</v>
      </c>
      <c r="G609" s="53">
        <f>CMG!E602</f>
        <v>277.16183999999998</v>
      </c>
      <c r="H609" s="20">
        <f t="shared" ca="1" si="47"/>
        <v>241248.16121681011</v>
      </c>
    </row>
    <row r="610" spans="1:8" x14ac:dyDescent="0.2">
      <c r="A610" s="43">
        <f t="shared" si="48"/>
        <v>44768</v>
      </c>
      <c r="B610" s="4">
        <f t="shared" si="49"/>
        <v>1</v>
      </c>
      <c r="C610" s="4">
        <f t="shared" si="45"/>
        <v>2022</v>
      </c>
      <c r="D610" s="4">
        <f t="shared" si="46"/>
        <v>7</v>
      </c>
      <c r="E610" s="44">
        <v>601</v>
      </c>
      <c r="F610" s="53">
        <f ca="1">Proforma!$C$4*SUM('Punto de Medida'!B610:D610)/SUM('Punto de Medida'!$B$8:$D$8)</f>
        <v>434.32329125153973</v>
      </c>
      <c r="G610" s="53">
        <f>CMG!E603</f>
        <v>80.344650000000001</v>
      </c>
      <c r="H610" s="20">
        <f t="shared" ca="1" si="47"/>
        <v>34895.552822453021</v>
      </c>
    </row>
    <row r="611" spans="1:8" x14ac:dyDescent="0.2">
      <c r="A611" s="43">
        <f t="shared" si="48"/>
        <v>44768</v>
      </c>
      <c r="B611" s="4">
        <f t="shared" si="49"/>
        <v>2</v>
      </c>
      <c r="C611" s="4">
        <f t="shared" si="45"/>
        <v>2022</v>
      </c>
      <c r="D611" s="4">
        <f t="shared" si="46"/>
        <v>7</v>
      </c>
      <c r="E611" s="44">
        <v>602</v>
      </c>
      <c r="F611" s="53">
        <f ca="1">Proforma!$C$4*SUM('Punto de Medida'!B611:D611)/SUM('Punto de Medida'!$B$8:$D$8)</f>
        <v>358.49800523849109</v>
      </c>
      <c r="G611" s="53">
        <f>CMG!E604</f>
        <v>0</v>
      </c>
      <c r="H611" s="20">
        <f t="shared" ca="1" si="47"/>
        <v>0</v>
      </c>
    </row>
    <row r="612" spans="1:8" x14ac:dyDescent="0.2">
      <c r="A612" s="43">
        <f t="shared" si="48"/>
        <v>44768</v>
      </c>
      <c r="B612" s="4">
        <f t="shared" si="49"/>
        <v>3</v>
      </c>
      <c r="C612" s="4">
        <f t="shared" si="45"/>
        <v>2022</v>
      </c>
      <c r="D612" s="4">
        <f t="shared" si="46"/>
        <v>7</v>
      </c>
      <c r="E612" s="44">
        <v>603</v>
      </c>
      <c r="F612" s="53">
        <f ca="1">Proforma!$C$4*SUM('Punto de Medida'!B612:D612)/SUM('Punto de Medida'!$B$8:$D$8)</f>
        <v>428.01996369327424</v>
      </c>
      <c r="G612" s="53">
        <f>CMG!E605</f>
        <v>0</v>
      </c>
      <c r="H612" s="20">
        <f t="shared" ca="1" si="47"/>
        <v>0</v>
      </c>
    </row>
    <row r="613" spans="1:8" x14ac:dyDescent="0.2">
      <c r="A613" s="43">
        <f t="shared" si="48"/>
        <v>44768</v>
      </c>
      <c r="B613" s="4">
        <f t="shared" si="49"/>
        <v>4</v>
      </c>
      <c r="C613" s="4">
        <f t="shared" si="45"/>
        <v>2022</v>
      </c>
      <c r="D613" s="4">
        <f t="shared" si="46"/>
        <v>7</v>
      </c>
      <c r="E613" s="44">
        <v>604</v>
      </c>
      <c r="F613" s="53">
        <f ca="1">Proforma!$C$4*SUM('Punto de Medida'!B613:D613)/SUM('Punto de Medida'!$B$8:$D$8)</f>
        <v>549.19647474458884</v>
      </c>
      <c r="G613" s="53">
        <f>CMG!E606</f>
        <v>0</v>
      </c>
      <c r="H613" s="20">
        <f t="shared" ca="1" si="47"/>
        <v>0</v>
      </c>
    </row>
    <row r="614" spans="1:8" x14ac:dyDescent="0.2">
      <c r="A614" s="43">
        <f t="shared" si="48"/>
        <v>44768</v>
      </c>
      <c r="B614" s="4">
        <f t="shared" si="49"/>
        <v>5</v>
      </c>
      <c r="C614" s="4">
        <f t="shared" si="45"/>
        <v>2022</v>
      </c>
      <c r="D614" s="4">
        <f t="shared" si="46"/>
        <v>7</v>
      </c>
      <c r="E614" s="44">
        <v>605</v>
      </c>
      <c r="F614" s="53">
        <f ca="1">Proforma!$C$4*SUM('Punto de Medida'!B614:D614)/SUM('Punto de Medida'!$B$8:$D$8)</f>
        <v>659.6467456539732</v>
      </c>
      <c r="G614" s="53">
        <f>CMG!E607</f>
        <v>0</v>
      </c>
      <c r="H614" s="20">
        <f t="shared" ca="1" si="47"/>
        <v>0</v>
      </c>
    </row>
    <row r="615" spans="1:8" x14ac:dyDescent="0.2">
      <c r="A615" s="43">
        <f t="shared" si="48"/>
        <v>44768</v>
      </c>
      <c r="B615" s="4">
        <f t="shared" si="49"/>
        <v>6</v>
      </c>
      <c r="C615" s="4">
        <f t="shared" si="45"/>
        <v>2022</v>
      </c>
      <c r="D615" s="4">
        <f t="shared" si="46"/>
        <v>7</v>
      </c>
      <c r="E615" s="44">
        <v>606</v>
      </c>
      <c r="F615" s="53">
        <f ca="1">Proforma!$C$4*SUM('Punto de Medida'!B615:D615)/SUM('Punto de Medida'!$B$8:$D$8)</f>
        <v>510.35365253690475</v>
      </c>
      <c r="G615" s="53">
        <f>CMG!E608</f>
        <v>0</v>
      </c>
      <c r="H615" s="20">
        <f t="shared" ca="1" si="47"/>
        <v>0</v>
      </c>
    </row>
    <row r="616" spans="1:8" x14ac:dyDescent="0.2">
      <c r="A616" s="43">
        <f t="shared" si="48"/>
        <v>44768</v>
      </c>
      <c r="B616" s="4">
        <f t="shared" si="49"/>
        <v>7</v>
      </c>
      <c r="C616" s="4">
        <f t="shared" si="45"/>
        <v>2022</v>
      </c>
      <c r="D616" s="4">
        <f t="shared" si="46"/>
        <v>7</v>
      </c>
      <c r="E616" s="44">
        <v>607</v>
      </c>
      <c r="F616" s="53">
        <f ca="1">Proforma!$C$4*SUM('Punto de Medida'!B616:D616)/SUM('Punto de Medida'!$B$8:$D$8)</f>
        <v>478.44732874615238</v>
      </c>
      <c r="G616" s="53">
        <f>CMG!E609</f>
        <v>153.46919</v>
      </c>
      <c r="H616" s="20">
        <f t="shared" ca="1" si="47"/>
        <v>73426.924000335726</v>
      </c>
    </row>
    <row r="617" spans="1:8" x14ac:dyDescent="0.2">
      <c r="A617" s="43">
        <f t="shared" si="48"/>
        <v>44768</v>
      </c>
      <c r="B617" s="4">
        <f t="shared" si="49"/>
        <v>8</v>
      </c>
      <c r="C617" s="4">
        <f t="shared" si="45"/>
        <v>2022</v>
      </c>
      <c r="D617" s="4">
        <f t="shared" si="46"/>
        <v>7</v>
      </c>
      <c r="E617" s="44">
        <v>608</v>
      </c>
      <c r="F617" s="53">
        <f ca="1">Proforma!$C$4*SUM('Punto de Medida'!B617:D617)/SUM('Punto de Medida'!$B$8:$D$8)</f>
        <v>492.95504285100623</v>
      </c>
      <c r="G617" s="53">
        <f>CMG!E610</f>
        <v>214.48560000000001</v>
      </c>
      <c r="H617" s="20">
        <f t="shared" ca="1" si="47"/>
        <v>105731.75813892379</v>
      </c>
    </row>
    <row r="618" spans="1:8" x14ac:dyDescent="0.2">
      <c r="A618" s="43">
        <f t="shared" si="48"/>
        <v>44768</v>
      </c>
      <c r="B618" s="4">
        <f t="shared" si="49"/>
        <v>9</v>
      </c>
      <c r="C618" s="4">
        <f t="shared" si="45"/>
        <v>2022</v>
      </c>
      <c r="D618" s="4">
        <f t="shared" si="46"/>
        <v>7</v>
      </c>
      <c r="E618" s="44">
        <v>609</v>
      </c>
      <c r="F618" s="53">
        <f ca="1">Proforma!$C$4*SUM('Punto de Medida'!B618:D618)/SUM('Punto de Medida'!$B$8:$D$8)</f>
        <v>540.16561025722376</v>
      </c>
      <c r="G618" s="53">
        <f>CMG!E611</f>
        <v>322.80581999999998</v>
      </c>
      <c r="H618" s="20">
        <f t="shared" ca="1" si="47"/>
        <v>174368.60275488353</v>
      </c>
    </row>
    <row r="619" spans="1:8" x14ac:dyDescent="0.2">
      <c r="A619" s="43">
        <f t="shared" si="48"/>
        <v>44768</v>
      </c>
      <c r="B619" s="4">
        <f t="shared" si="49"/>
        <v>10</v>
      </c>
      <c r="C619" s="4">
        <f t="shared" si="45"/>
        <v>2022</v>
      </c>
      <c r="D619" s="4">
        <f t="shared" si="46"/>
        <v>7</v>
      </c>
      <c r="E619" s="44">
        <v>610</v>
      </c>
      <c r="F619" s="53">
        <f ca="1">Proforma!$C$4*SUM('Punto de Medida'!B619:D619)/SUM('Punto de Medida'!$B$8:$D$8)</f>
        <v>142.94687224589899</v>
      </c>
      <c r="G619" s="53">
        <f>CMG!E612</f>
        <v>322.80581999999998</v>
      </c>
      <c r="H619" s="20">
        <f t="shared" ca="1" si="47"/>
        <v>46144.082311772661</v>
      </c>
    </row>
    <row r="620" spans="1:8" x14ac:dyDescent="0.2">
      <c r="A620" s="43">
        <f t="shared" si="48"/>
        <v>44768</v>
      </c>
      <c r="B620" s="4">
        <f t="shared" si="49"/>
        <v>11</v>
      </c>
      <c r="C620" s="4">
        <f t="shared" si="45"/>
        <v>2022</v>
      </c>
      <c r="D620" s="4">
        <f t="shared" si="46"/>
        <v>7</v>
      </c>
      <c r="E620" s="44">
        <v>611</v>
      </c>
      <c r="F620" s="53">
        <f ca="1">Proforma!$C$4*SUM('Punto de Medida'!B620:D620)/SUM('Punto de Medida'!$B$8:$D$8)</f>
        <v>382.51679978227185</v>
      </c>
      <c r="G620" s="53">
        <f>CMG!E613</f>
        <v>322.80581999999998</v>
      </c>
      <c r="H620" s="20">
        <f t="shared" ca="1" si="47"/>
        <v>123478.64921749207</v>
      </c>
    </row>
    <row r="621" spans="1:8" x14ac:dyDescent="0.2">
      <c r="A621" s="43">
        <f t="shared" si="48"/>
        <v>44768</v>
      </c>
      <c r="B621" s="4">
        <f t="shared" si="49"/>
        <v>12</v>
      </c>
      <c r="C621" s="4">
        <f t="shared" si="45"/>
        <v>2022</v>
      </c>
      <c r="D621" s="4">
        <f t="shared" si="46"/>
        <v>7</v>
      </c>
      <c r="E621" s="44">
        <v>612</v>
      </c>
      <c r="F621" s="53">
        <f ca="1">Proforma!$C$4*SUM('Punto de Medida'!B621:D621)/SUM('Punto de Medida'!$B$8:$D$8)</f>
        <v>319.14809156756831</v>
      </c>
      <c r="G621" s="53">
        <f>CMG!E614</f>
        <v>322.80581999999998</v>
      </c>
      <c r="H621" s="20">
        <f t="shared" ca="1" si="47"/>
        <v>103022.86139990397</v>
      </c>
    </row>
    <row r="622" spans="1:8" x14ac:dyDescent="0.2">
      <c r="A622" s="43">
        <f t="shared" si="48"/>
        <v>44768</v>
      </c>
      <c r="B622" s="4">
        <f t="shared" si="49"/>
        <v>13</v>
      </c>
      <c r="C622" s="4">
        <f t="shared" si="45"/>
        <v>2022</v>
      </c>
      <c r="D622" s="4">
        <f t="shared" si="46"/>
        <v>7</v>
      </c>
      <c r="E622" s="44">
        <v>613</v>
      </c>
      <c r="F622" s="53">
        <f ca="1">Proforma!$C$4*SUM('Punto de Medida'!B622:D622)/SUM('Punto de Medida'!$B$8:$D$8)</f>
        <v>402.02409432197595</v>
      </c>
      <c r="G622" s="53">
        <f>CMG!E615</f>
        <v>322.80581999999998</v>
      </c>
      <c r="H622" s="20">
        <f t="shared" ca="1" si="47"/>
        <v>129775.71742736279</v>
      </c>
    </row>
    <row r="623" spans="1:8" x14ac:dyDescent="0.2">
      <c r="A623" s="43">
        <f t="shared" si="48"/>
        <v>44768</v>
      </c>
      <c r="B623" s="4">
        <f t="shared" si="49"/>
        <v>14</v>
      </c>
      <c r="C623" s="4">
        <f t="shared" si="45"/>
        <v>2022</v>
      </c>
      <c r="D623" s="4">
        <f t="shared" si="46"/>
        <v>7</v>
      </c>
      <c r="E623" s="44">
        <v>614</v>
      </c>
      <c r="F623" s="53">
        <f ca="1">Proforma!$C$4*SUM('Punto de Medida'!B623:D623)/SUM('Punto de Medida'!$B$8:$D$8)</f>
        <v>498.38939529377762</v>
      </c>
      <c r="G623" s="53">
        <f>CMG!E616</f>
        <v>322.80581999999998</v>
      </c>
      <c r="H623" s="20">
        <f t="shared" ca="1" si="47"/>
        <v>160882.99742711202</v>
      </c>
    </row>
    <row r="624" spans="1:8" x14ac:dyDescent="0.2">
      <c r="A624" s="43">
        <f t="shared" si="48"/>
        <v>44768</v>
      </c>
      <c r="B624" s="4">
        <f t="shared" si="49"/>
        <v>15</v>
      </c>
      <c r="C624" s="4">
        <f t="shared" si="45"/>
        <v>2022</v>
      </c>
      <c r="D624" s="4">
        <f t="shared" si="46"/>
        <v>7</v>
      </c>
      <c r="E624" s="44">
        <v>615</v>
      </c>
      <c r="F624" s="53">
        <f ca="1">Proforma!$C$4*SUM('Punto de Medida'!B624:D624)/SUM('Punto de Medida'!$B$8:$D$8)</f>
        <v>610.34342714973639</v>
      </c>
      <c r="G624" s="53">
        <f>CMG!E617</f>
        <v>322.80581999999998</v>
      </c>
      <c r="H624" s="20">
        <f t="shared" ca="1" si="47"/>
        <v>197022.41048268092</v>
      </c>
    </row>
    <row r="625" spans="1:8" x14ac:dyDescent="0.2">
      <c r="A625" s="43">
        <f t="shared" si="48"/>
        <v>44768</v>
      </c>
      <c r="B625" s="4">
        <f t="shared" si="49"/>
        <v>16</v>
      </c>
      <c r="C625" s="4">
        <f t="shared" si="45"/>
        <v>2022</v>
      </c>
      <c r="D625" s="4">
        <f t="shared" si="46"/>
        <v>7</v>
      </c>
      <c r="E625" s="44">
        <v>616</v>
      </c>
      <c r="F625" s="53">
        <f ca="1">Proforma!$C$4*SUM('Punto de Medida'!B625:D625)/SUM('Punto de Medida'!$B$8:$D$8)</f>
        <v>709.77465950489886</v>
      </c>
      <c r="G625" s="53">
        <f>CMG!E618</f>
        <v>322.80581999999998</v>
      </c>
      <c r="H625" s="20">
        <f t="shared" ca="1" si="47"/>
        <v>229119.39097669965</v>
      </c>
    </row>
    <row r="626" spans="1:8" x14ac:dyDescent="0.2">
      <c r="A626" s="43">
        <f t="shared" si="48"/>
        <v>44768</v>
      </c>
      <c r="B626" s="4">
        <f t="shared" si="49"/>
        <v>17</v>
      </c>
      <c r="C626" s="4">
        <f t="shared" si="45"/>
        <v>2022</v>
      </c>
      <c r="D626" s="4">
        <f t="shared" si="46"/>
        <v>7</v>
      </c>
      <c r="E626" s="44">
        <v>617</v>
      </c>
      <c r="F626" s="53">
        <f ca="1">Proforma!$C$4*SUM('Punto de Medida'!B626:D626)/SUM('Punto de Medida'!$B$8:$D$8)</f>
        <v>911.94468736292367</v>
      </c>
      <c r="G626" s="53">
        <f>CMG!E619</f>
        <v>322.80581999999998</v>
      </c>
      <c r="H626" s="20">
        <f t="shared" ca="1" si="47"/>
        <v>294381.05259883218</v>
      </c>
    </row>
    <row r="627" spans="1:8" x14ac:dyDescent="0.2">
      <c r="A627" s="43">
        <f t="shared" si="48"/>
        <v>44768</v>
      </c>
      <c r="B627" s="4">
        <f t="shared" si="49"/>
        <v>18</v>
      </c>
      <c r="C627" s="4">
        <f t="shared" si="45"/>
        <v>2022</v>
      </c>
      <c r="D627" s="4">
        <f t="shared" si="46"/>
        <v>7</v>
      </c>
      <c r="E627" s="44">
        <v>618</v>
      </c>
      <c r="F627" s="53">
        <f ca="1">Proforma!$C$4*SUM('Punto de Medida'!B627:D627)/SUM('Punto de Medida'!$B$8:$D$8)</f>
        <v>1114.7472566404999</v>
      </c>
      <c r="G627" s="53">
        <f>CMG!E620</f>
        <v>287.09708999999998</v>
      </c>
      <c r="H627" s="20">
        <f t="shared" ca="1" si="47"/>
        <v>320040.6934669707</v>
      </c>
    </row>
    <row r="628" spans="1:8" x14ac:dyDescent="0.2">
      <c r="A628" s="43">
        <f t="shared" si="48"/>
        <v>44768</v>
      </c>
      <c r="B628" s="4">
        <f t="shared" si="49"/>
        <v>19</v>
      </c>
      <c r="C628" s="4">
        <f t="shared" si="45"/>
        <v>2022</v>
      </c>
      <c r="D628" s="4">
        <f t="shared" si="46"/>
        <v>7</v>
      </c>
      <c r="E628" s="44">
        <v>619</v>
      </c>
      <c r="F628" s="53">
        <f ca="1">Proforma!$C$4*SUM('Punto de Medida'!B628:D628)/SUM('Punto de Medida'!$B$8:$D$8)</f>
        <v>1310.3981213592845</v>
      </c>
      <c r="G628" s="53">
        <f>CMG!E621</f>
        <v>181.45409000000001</v>
      </c>
      <c r="H628" s="20">
        <f t="shared" ca="1" si="47"/>
        <v>237777.09864895855</v>
      </c>
    </row>
    <row r="629" spans="1:8" x14ac:dyDescent="0.2">
      <c r="A629" s="43">
        <f t="shared" si="48"/>
        <v>44768</v>
      </c>
      <c r="B629" s="4">
        <f t="shared" si="49"/>
        <v>20</v>
      </c>
      <c r="C629" s="4">
        <f t="shared" si="45"/>
        <v>2022</v>
      </c>
      <c r="D629" s="4">
        <f t="shared" si="46"/>
        <v>7</v>
      </c>
      <c r="E629" s="44">
        <v>620</v>
      </c>
      <c r="F629" s="53">
        <f ca="1">Proforma!$C$4*SUM('Punto de Medida'!B629:D629)/SUM('Punto de Medida'!$B$8:$D$8)</f>
        <v>1199.3796076563856</v>
      </c>
      <c r="G629" s="53">
        <f>CMG!E622</f>
        <v>170.84781000000001</v>
      </c>
      <c r="H629" s="20">
        <f t="shared" ca="1" si="47"/>
        <v>204911.37932675274</v>
      </c>
    </row>
    <row r="630" spans="1:8" x14ac:dyDescent="0.2">
      <c r="A630" s="43">
        <f t="shared" si="48"/>
        <v>44768</v>
      </c>
      <c r="B630" s="4">
        <f t="shared" si="49"/>
        <v>21</v>
      </c>
      <c r="C630" s="4">
        <f t="shared" si="45"/>
        <v>2022</v>
      </c>
      <c r="D630" s="4">
        <f t="shared" si="46"/>
        <v>7</v>
      </c>
      <c r="E630" s="44">
        <v>621</v>
      </c>
      <c r="F630" s="53">
        <f ca="1">Proforma!$C$4*SUM('Punto de Medida'!B630:D630)/SUM('Punto de Medida'!$B$8:$D$8)</f>
        <v>1217.1091372188002</v>
      </c>
      <c r="G630" s="53">
        <f>CMG!E623</f>
        <v>179.62574000000001</v>
      </c>
      <c r="H630" s="20">
        <f t="shared" ca="1" si="47"/>
        <v>218624.12943368853</v>
      </c>
    </row>
    <row r="631" spans="1:8" x14ac:dyDescent="0.2">
      <c r="A631" s="43">
        <f t="shared" si="48"/>
        <v>44768</v>
      </c>
      <c r="B631" s="4">
        <f t="shared" si="49"/>
        <v>22</v>
      </c>
      <c r="C631" s="4">
        <f t="shared" si="45"/>
        <v>2022</v>
      </c>
      <c r="D631" s="4">
        <f t="shared" si="46"/>
        <v>7</v>
      </c>
      <c r="E631" s="44">
        <v>622</v>
      </c>
      <c r="F631" s="53">
        <f ca="1">Proforma!$C$4*SUM('Punto de Medida'!B631:D631)/SUM('Punto de Medida'!$B$8:$D$8)</f>
        <v>1140.662170496036</v>
      </c>
      <c r="G631" s="53">
        <f>CMG!E624</f>
        <v>208.53415000000001</v>
      </c>
      <c r="H631" s="20">
        <f t="shared" ca="1" si="47"/>
        <v>237867.01616154597</v>
      </c>
    </row>
    <row r="632" spans="1:8" x14ac:dyDescent="0.2">
      <c r="A632" s="43">
        <f t="shared" si="48"/>
        <v>44768</v>
      </c>
      <c r="B632" s="4">
        <f t="shared" si="49"/>
        <v>23</v>
      </c>
      <c r="C632" s="4">
        <f t="shared" si="45"/>
        <v>2022</v>
      </c>
      <c r="D632" s="4">
        <f t="shared" si="46"/>
        <v>7</v>
      </c>
      <c r="E632" s="44">
        <v>623</v>
      </c>
      <c r="F632" s="53">
        <f ca="1">Proforma!$C$4*SUM('Punto de Medida'!B632:D632)/SUM('Punto de Medida'!$B$8:$D$8)</f>
        <v>928.33443633654099</v>
      </c>
      <c r="G632" s="53">
        <f>CMG!E625</f>
        <v>186.06227000000001</v>
      </c>
      <c r="H632" s="20">
        <f t="shared" ca="1" si="47"/>
        <v>172728.01254394732</v>
      </c>
    </row>
    <row r="633" spans="1:8" x14ac:dyDescent="0.2">
      <c r="A633" s="43">
        <f t="shared" si="48"/>
        <v>44768</v>
      </c>
      <c r="B633" s="4">
        <f t="shared" si="49"/>
        <v>24</v>
      </c>
      <c r="C633" s="4">
        <f t="shared" si="45"/>
        <v>2022</v>
      </c>
      <c r="D633" s="4">
        <f t="shared" si="46"/>
        <v>7</v>
      </c>
      <c r="E633" s="44">
        <v>624</v>
      </c>
      <c r="F633" s="53">
        <f ca="1">Proforma!$C$4*SUM('Punto de Medida'!B633:D633)/SUM('Punto de Medida'!$B$8:$D$8)</f>
        <v>730.658290824858</v>
      </c>
      <c r="G633" s="53">
        <f>CMG!E626</f>
        <v>157.80685</v>
      </c>
      <c r="H633" s="20">
        <f t="shared" ca="1" si="47"/>
        <v>115302.88330145474</v>
      </c>
    </row>
    <row r="634" spans="1:8" x14ac:dyDescent="0.2">
      <c r="A634" s="43">
        <f t="shared" si="48"/>
        <v>44769</v>
      </c>
      <c r="B634" s="4">
        <f t="shared" si="49"/>
        <v>1</v>
      </c>
      <c r="C634" s="4">
        <f t="shared" si="45"/>
        <v>2022</v>
      </c>
      <c r="D634" s="4">
        <f t="shared" si="46"/>
        <v>7</v>
      </c>
      <c r="E634" s="44">
        <v>625</v>
      </c>
      <c r="F634" s="53">
        <f ca="1">Proforma!$C$4*SUM('Punto de Medida'!B634:D634)/SUM('Punto de Medida'!$B$8:$D$8)</f>
        <v>563.59982568894338</v>
      </c>
      <c r="G634" s="53">
        <f>CMG!E627</f>
        <v>138.65136000000001</v>
      </c>
      <c r="H634" s="20">
        <f t="shared" ca="1" si="47"/>
        <v>78143.882327534942</v>
      </c>
    </row>
    <row r="635" spans="1:8" x14ac:dyDescent="0.2">
      <c r="A635" s="43">
        <f t="shared" si="48"/>
        <v>44769</v>
      </c>
      <c r="B635" s="4">
        <f t="shared" si="49"/>
        <v>2</v>
      </c>
      <c r="C635" s="4">
        <f t="shared" si="45"/>
        <v>2022</v>
      </c>
      <c r="D635" s="4">
        <f t="shared" si="46"/>
        <v>7</v>
      </c>
      <c r="E635" s="44">
        <v>626</v>
      </c>
      <c r="F635" s="53">
        <f ca="1">Proforma!$C$4*SUM('Punto de Medida'!B635:D635)/SUM('Punto de Medida'!$B$8:$D$8)</f>
        <v>828.52239715551582</v>
      </c>
      <c r="G635" s="53">
        <f>CMG!E628</f>
        <v>133.95562000000001</v>
      </c>
      <c r="H635" s="20">
        <f t="shared" ca="1" si="47"/>
        <v>110985.23139485337</v>
      </c>
    </row>
    <row r="636" spans="1:8" x14ac:dyDescent="0.2">
      <c r="A636" s="43">
        <f t="shared" si="48"/>
        <v>44769</v>
      </c>
      <c r="B636" s="4">
        <f t="shared" si="49"/>
        <v>3</v>
      </c>
      <c r="C636" s="4">
        <f t="shared" si="45"/>
        <v>2022</v>
      </c>
      <c r="D636" s="4">
        <f t="shared" si="46"/>
        <v>7</v>
      </c>
      <c r="E636" s="44">
        <v>627</v>
      </c>
      <c r="F636" s="53">
        <f ca="1">Proforma!$C$4*SUM('Punto de Medida'!B636:D636)/SUM('Punto de Medida'!$B$8:$D$8)</f>
        <v>892.70130605970132</v>
      </c>
      <c r="G636" s="53">
        <f>CMG!E629</f>
        <v>132.47819999999999</v>
      </c>
      <c r="H636" s="20">
        <f t="shared" ca="1" si="47"/>
        <v>118263.46216443832</v>
      </c>
    </row>
    <row r="637" spans="1:8" x14ac:dyDescent="0.2">
      <c r="A637" s="43">
        <f t="shared" si="48"/>
        <v>44769</v>
      </c>
      <c r="B637" s="4">
        <f t="shared" si="49"/>
        <v>4</v>
      </c>
      <c r="C637" s="4">
        <f t="shared" si="45"/>
        <v>2022</v>
      </c>
      <c r="D637" s="4">
        <f t="shared" si="46"/>
        <v>7</v>
      </c>
      <c r="E637" s="44">
        <v>628</v>
      </c>
      <c r="F637" s="53">
        <f ca="1">Proforma!$C$4*SUM('Punto de Medida'!B637:D637)/SUM('Punto de Medida'!$B$8:$D$8)</f>
        <v>900.9514254240429</v>
      </c>
      <c r="G637" s="53">
        <f>CMG!E630</f>
        <v>132.47819999999999</v>
      </c>
      <c r="H637" s="20">
        <f t="shared" ca="1" si="47"/>
        <v>119356.42312761143</v>
      </c>
    </row>
    <row r="638" spans="1:8" x14ac:dyDescent="0.2">
      <c r="A638" s="43">
        <f t="shared" si="48"/>
        <v>44769</v>
      </c>
      <c r="B638" s="4">
        <f t="shared" si="49"/>
        <v>5</v>
      </c>
      <c r="C638" s="4">
        <f t="shared" si="45"/>
        <v>2022</v>
      </c>
      <c r="D638" s="4">
        <f t="shared" si="46"/>
        <v>7</v>
      </c>
      <c r="E638" s="44">
        <v>629</v>
      </c>
      <c r="F638" s="53">
        <f ca="1">Proforma!$C$4*SUM('Punto de Medida'!B638:D638)/SUM('Punto de Medida'!$B$8:$D$8)</f>
        <v>762.86741740974537</v>
      </c>
      <c r="G638" s="53">
        <f>CMG!E631</f>
        <v>132.47819999999999</v>
      </c>
      <c r="H638" s="20">
        <f t="shared" ca="1" si="47"/>
        <v>101063.30229709172</v>
      </c>
    </row>
    <row r="639" spans="1:8" x14ac:dyDescent="0.2">
      <c r="A639" s="43">
        <f t="shared" si="48"/>
        <v>44769</v>
      </c>
      <c r="B639" s="4">
        <f t="shared" si="49"/>
        <v>6</v>
      </c>
      <c r="C639" s="4">
        <f t="shared" si="45"/>
        <v>2022</v>
      </c>
      <c r="D639" s="4">
        <f t="shared" si="46"/>
        <v>7</v>
      </c>
      <c r="E639" s="44">
        <v>630</v>
      </c>
      <c r="F639" s="53">
        <f ca="1">Proforma!$C$4*SUM('Punto de Medida'!B639:D639)/SUM('Punto de Medida'!$B$8:$D$8)</f>
        <v>658.0974414521279</v>
      </c>
      <c r="G639" s="53">
        <f>CMG!E632</f>
        <v>132.47819999999999</v>
      </c>
      <c r="H639" s="20">
        <f t="shared" ca="1" si="47"/>
        <v>87183.564468183278</v>
      </c>
    </row>
    <row r="640" spans="1:8" x14ac:dyDescent="0.2">
      <c r="A640" s="43">
        <f t="shared" si="48"/>
        <v>44769</v>
      </c>
      <c r="B640" s="4">
        <f t="shared" si="49"/>
        <v>7</v>
      </c>
      <c r="C640" s="4">
        <f t="shared" si="45"/>
        <v>2022</v>
      </c>
      <c r="D640" s="4">
        <f t="shared" si="46"/>
        <v>7</v>
      </c>
      <c r="E640" s="44">
        <v>631</v>
      </c>
      <c r="F640" s="53">
        <f ca="1">Proforma!$C$4*SUM('Punto de Medida'!B640:D640)/SUM('Punto de Medida'!$B$8:$D$8)</f>
        <v>664.99500057418834</v>
      </c>
      <c r="G640" s="53">
        <f>CMG!E633</f>
        <v>140.18523999999999</v>
      </c>
      <c r="H640" s="20">
        <f t="shared" ca="1" si="47"/>
        <v>93222.483754292727</v>
      </c>
    </row>
    <row r="641" spans="1:8" x14ac:dyDescent="0.2">
      <c r="A641" s="43">
        <f t="shared" si="48"/>
        <v>44769</v>
      </c>
      <c r="B641" s="4">
        <f t="shared" si="49"/>
        <v>8</v>
      </c>
      <c r="C641" s="4">
        <f t="shared" si="45"/>
        <v>2022</v>
      </c>
      <c r="D641" s="4">
        <f t="shared" si="46"/>
        <v>7</v>
      </c>
      <c r="E641" s="44">
        <v>632</v>
      </c>
      <c r="F641" s="53">
        <f ca="1">Proforma!$C$4*SUM('Punto de Medida'!B641:D641)/SUM('Punto de Medida'!$B$8:$D$8)</f>
        <v>611.08152271793494</v>
      </c>
      <c r="G641" s="53">
        <f>CMG!E634</f>
        <v>142.41548</v>
      </c>
      <c r="H641" s="20">
        <f t="shared" ca="1" si="47"/>
        <v>87027.468377005614</v>
      </c>
    </row>
    <row r="642" spans="1:8" x14ac:dyDescent="0.2">
      <c r="A642" s="43">
        <f t="shared" si="48"/>
        <v>44769</v>
      </c>
      <c r="B642" s="4">
        <f t="shared" si="49"/>
        <v>9</v>
      </c>
      <c r="C642" s="4">
        <f t="shared" si="45"/>
        <v>2022</v>
      </c>
      <c r="D642" s="4">
        <f t="shared" si="46"/>
        <v>7</v>
      </c>
      <c r="E642" s="44">
        <v>633</v>
      </c>
      <c r="F642" s="53">
        <f ca="1">Proforma!$C$4*SUM('Punto de Medida'!B642:D642)/SUM('Punto de Medida'!$B$8:$D$8)</f>
        <v>535.91812596345119</v>
      </c>
      <c r="G642" s="53">
        <f>CMG!E635</f>
        <v>160.7938</v>
      </c>
      <c r="H642" s="20">
        <f t="shared" ca="1" si="47"/>
        <v>86172.311962541979</v>
      </c>
    </row>
    <row r="643" spans="1:8" x14ac:dyDescent="0.2">
      <c r="A643" s="43">
        <f t="shared" si="48"/>
        <v>44769</v>
      </c>
      <c r="B643" s="4">
        <f t="shared" si="49"/>
        <v>10</v>
      </c>
      <c r="C643" s="4">
        <f t="shared" si="45"/>
        <v>2022</v>
      </c>
      <c r="D643" s="4">
        <f t="shared" si="46"/>
        <v>7</v>
      </c>
      <c r="E643" s="44">
        <v>634</v>
      </c>
      <c r="F643" s="53">
        <f ca="1">Proforma!$C$4*SUM('Punto de Medida'!B643:D643)/SUM('Punto de Medida'!$B$8:$D$8)</f>
        <v>564.26562103171193</v>
      </c>
      <c r="G643" s="53">
        <f>CMG!E636</f>
        <v>96.549679999999995</v>
      </c>
      <c r="H643" s="20">
        <f t="shared" ca="1" si="47"/>
        <v>54479.665145613057</v>
      </c>
    </row>
    <row r="644" spans="1:8" x14ac:dyDescent="0.2">
      <c r="A644" s="43">
        <f t="shared" si="48"/>
        <v>44769</v>
      </c>
      <c r="B644" s="4">
        <f t="shared" si="49"/>
        <v>11</v>
      </c>
      <c r="C644" s="4">
        <f t="shared" si="45"/>
        <v>2022</v>
      </c>
      <c r="D644" s="4">
        <f t="shared" si="46"/>
        <v>7</v>
      </c>
      <c r="E644" s="44">
        <v>635</v>
      </c>
      <c r="F644" s="53">
        <f ca="1">Proforma!$C$4*SUM('Punto de Medida'!B644:D644)/SUM('Punto de Medida'!$B$8:$D$8)</f>
        <v>403.83256701881453</v>
      </c>
      <c r="G644" s="53">
        <f>CMG!E637</f>
        <v>111.67203000000001</v>
      </c>
      <c r="H644" s="20">
        <f t="shared" ca="1" si="47"/>
        <v>45096.802539102071</v>
      </c>
    </row>
    <row r="645" spans="1:8" x14ac:dyDescent="0.2">
      <c r="A645" s="43">
        <f t="shared" si="48"/>
        <v>44769</v>
      </c>
      <c r="B645" s="4">
        <f t="shared" si="49"/>
        <v>12</v>
      </c>
      <c r="C645" s="4">
        <f t="shared" si="45"/>
        <v>2022</v>
      </c>
      <c r="D645" s="4">
        <f t="shared" si="46"/>
        <v>7</v>
      </c>
      <c r="E645" s="44">
        <v>636</v>
      </c>
      <c r="F645" s="53">
        <f ca="1">Proforma!$C$4*SUM('Punto de Medida'!B645:D645)/SUM('Punto de Medida'!$B$8:$D$8)</f>
        <v>440.45894796673531</v>
      </c>
      <c r="G645" s="53">
        <f>CMG!E638</f>
        <v>89.906009999999995</v>
      </c>
      <c r="H645" s="20">
        <f t="shared" ca="1" si="47"/>
        <v>39599.906580486779</v>
      </c>
    </row>
    <row r="646" spans="1:8" x14ac:dyDescent="0.2">
      <c r="A646" s="43">
        <f t="shared" si="48"/>
        <v>44769</v>
      </c>
      <c r="B646" s="4">
        <f t="shared" si="49"/>
        <v>13</v>
      </c>
      <c r="C646" s="4">
        <f t="shared" si="45"/>
        <v>2022</v>
      </c>
      <c r="D646" s="4">
        <f t="shared" si="46"/>
        <v>7</v>
      </c>
      <c r="E646" s="44">
        <v>637</v>
      </c>
      <c r="F646" s="53">
        <f ca="1">Proforma!$C$4*SUM('Punto de Medida'!B646:D646)/SUM('Punto de Medida'!$B$8:$D$8)</f>
        <v>797.79026182939435</v>
      </c>
      <c r="G646" s="53">
        <f>CMG!E639</f>
        <v>79.347650000000002</v>
      </c>
      <c r="H646" s="20">
        <f t="shared" ca="1" si="47"/>
        <v>63302.782469047146</v>
      </c>
    </row>
    <row r="647" spans="1:8" x14ac:dyDescent="0.2">
      <c r="A647" s="43">
        <f t="shared" si="48"/>
        <v>44769</v>
      </c>
      <c r="B647" s="4">
        <f t="shared" si="49"/>
        <v>14</v>
      </c>
      <c r="C647" s="4">
        <f t="shared" si="45"/>
        <v>2022</v>
      </c>
      <c r="D647" s="4">
        <f t="shared" si="46"/>
        <v>7</v>
      </c>
      <c r="E647" s="44">
        <v>638</v>
      </c>
      <c r="F647" s="53">
        <f ca="1">Proforma!$C$4*SUM('Punto de Medida'!B647:D647)/SUM('Punto de Medida'!$B$8:$D$8)</f>
        <v>989.18513097219886</v>
      </c>
      <c r="G647" s="53">
        <f>CMG!E640</f>
        <v>73.588549999999998</v>
      </c>
      <c r="H647" s="20">
        <f t="shared" ca="1" si="47"/>
        <v>72792.699469804196</v>
      </c>
    </row>
    <row r="648" spans="1:8" x14ac:dyDescent="0.2">
      <c r="A648" s="43">
        <f t="shared" si="48"/>
        <v>44769</v>
      </c>
      <c r="B648" s="4">
        <f t="shared" si="49"/>
        <v>15</v>
      </c>
      <c r="C648" s="4">
        <f t="shared" si="45"/>
        <v>2022</v>
      </c>
      <c r="D648" s="4">
        <f t="shared" si="46"/>
        <v>7</v>
      </c>
      <c r="E648" s="44">
        <v>639</v>
      </c>
      <c r="F648" s="53">
        <f ca="1">Proforma!$C$4*SUM('Punto de Medida'!B648:D648)/SUM('Punto de Medida'!$B$8:$D$8)</f>
        <v>1009.2865061984139</v>
      </c>
      <c r="G648" s="53">
        <f>CMG!E641</f>
        <v>70.360810000000001</v>
      </c>
      <c r="H648" s="20">
        <f t="shared" ca="1" si="47"/>
        <v>71014.216098190431</v>
      </c>
    </row>
    <row r="649" spans="1:8" x14ac:dyDescent="0.2">
      <c r="A649" s="43">
        <f t="shared" si="48"/>
        <v>44769</v>
      </c>
      <c r="B649" s="4">
        <f t="shared" si="49"/>
        <v>16</v>
      </c>
      <c r="C649" s="4">
        <f t="shared" si="45"/>
        <v>2022</v>
      </c>
      <c r="D649" s="4">
        <f t="shared" si="46"/>
        <v>7</v>
      </c>
      <c r="E649" s="44">
        <v>640</v>
      </c>
      <c r="F649" s="53">
        <f ca="1">Proforma!$C$4*SUM('Punto de Medida'!B649:D649)/SUM('Punto de Medida'!$B$8:$D$8)</f>
        <v>1016.2370173673627</v>
      </c>
      <c r="G649" s="53">
        <f>CMG!E642</f>
        <v>79.281779999999998</v>
      </c>
      <c r="H649" s="20">
        <f t="shared" ca="1" si="47"/>
        <v>80569.079638775424</v>
      </c>
    </row>
    <row r="650" spans="1:8" x14ac:dyDescent="0.2">
      <c r="A650" s="43">
        <f t="shared" si="48"/>
        <v>44769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7</v>
      </c>
      <c r="E650" s="44">
        <v>641</v>
      </c>
      <c r="F650" s="53">
        <f ca="1">Proforma!$C$4*SUM('Punto de Medida'!B650:D650)/SUM('Punto de Medida'!$B$8:$D$8)</f>
        <v>1019.8743534800109</v>
      </c>
      <c r="G650" s="53">
        <f>CMG!E643</f>
        <v>101.62183</v>
      </c>
      <c r="H650" s="20">
        <f t="shared" ca="1" si="47"/>
        <v>103641.49817070557</v>
      </c>
    </row>
    <row r="651" spans="1:8" x14ac:dyDescent="0.2">
      <c r="A651" s="43">
        <f t="shared" si="48"/>
        <v>44769</v>
      </c>
      <c r="B651" s="4">
        <f t="shared" si="49"/>
        <v>18</v>
      </c>
      <c r="C651" s="4">
        <f t="shared" si="50"/>
        <v>2022</v>
      </c>
      <c r="D651" s="4">
        <f t="shared" si="51"/>
        <v>7</v>
      </c>
      <c r="E651" s="44">
        <v>642</v>
      </c>
      <c r="F651" s="53">
        <f ca="1">Proforma!$C$4*SUM('Punto de Medida'!B651:D651)/SUM('Punto de Medida'!$B$8:$D$8)</f>
        <v>1043.4859005910412</v>
      </c>
      <c r="G651" s="53">
        <f>CMG!E644</f>
        <v>180.24489</v>
      </c>
      <c r="H651" s="20">
        <f t="shared" ref="H651:H714" ca="1" si="52">F651*G651</f>
        <v>188083.00136858315</v>
      </c>
    </row>
    <row r="652" spans="1:8" x14ac:dyDescent="0.2">
      <c r="A652" s="43">
        <f t="shared" ref="A652:A715" si="53">IF(B651=24,A651+1,A651)</f>
        <v>44769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7</v>
      </c>
      <c r="E652" s="44">
        <v>643</v>
      </c>
      <c r="F652" s="53">
        <f ca="1">Proforma!$C$4*SUM('Punto de Medida'!B652:D652)/SUM('Punto de Medida'!$B$8:$D$8)</f>
        <v>1080.5788339885805</v>
      </c>
      <c r="G652" s="53">
        <f>CMG!E645</f>
        <v>161.11375000000001</v>
      </c>
      <c r="H652" s="20">
        <f t="shared" ca="1" si="52"/>
        <v>174096.10811452768</v>
      </c>
    </row>
    <row r="653" spans="1:8" x14ac:dyDescent="0.2">
      <c r="A653" s="43">
        <f t="shared" si="53"/>
        <v>44769</v>
      </c>
      <c r="B653" s="4">
        <f t="shared" si="54"/>
        <v>20</v>
      </c>
      <c r="C653" s="4">
        <f t="shared" si="50"/>
        <v>2022</v>
      </c>
      <c r="D653" s="4">
        <f t="shared" si="51"/>
        <v>7</v>
      </c>
      <c r="E653" s="44">
        <v>644</v>
      </c>
      <c r="F653" s="53">
        <f ca="1">Proforma!$C$4*SUM('Punto de Medida'!B653:D653)/SUM('Punto de Medida'!$B$8:$D$8)</f>
        <v>1089.6185173173792</v>
      </c>
      <c r="G653" s="53">
        <f>CMG!E646</f>
        <v>161.44310999999999</v>
      </c>
      <c r="H653" s="20">
        <f t="shared" ca="1" si="52"/>
        <v>175911.40214930655</v>
      </c>
    </row>
    <row r="654" spans="1:8" x14ac:dyDescent="0.2">
      <c r="A654" s="43">
        <f t="shared" si="53"/>
        <v>44769</v>
      </c>
      <c r="B654" s="4">
        <f t="shared" si="54"/>
        <v>21</v>
      </c>
      <c r="C654" s="4">
        <f t="shared" si="50"/>
        <v>2022</v>
      </c>
      <c r="D654" s="4">
        <f t="shared" si="51"/>
        <v>7</v>
      </c>
      <c r="E654" s="44">
        <v>645</v>
      </c>
      <c r="F654" s="53">
        <f ca="1">Proforma!$C$4*SUM('Punto de Medida'!B654:D654)/SUM('Punto de Medida'!$B$8:$D$8)</f>
        <v>1097.241619299388</v>
      </c>
      <c r="G654" s="53">
        <f>CMG!E647</f>
        <v>161.11375000000001</v>
      </c>
      <c r="H654" s="20">
        <f t="shared" ca="1" si="52"/>
        <v>176780.71194139679</v>
      </c>
    </row>
    <row r="655" spans="1:8" x14ac:dyDescent="0.2">
      <c r="A655" s="43">
        <f t="shared" si="53"/>
        <v>44769</v>
      </c>
      <c r="B655" s="4">
        <f t="shared" si="54"/>
        <v>22</v>
      </c>
      <c r="C655" s="4">
        <f t="shared" si="50"/>
        <v>2022</v>
      </c>
      <c r="D655" s="4">
        <f t="shared" si="51"/>
        <v>7</v>
      </c>
      <c r="E655" s="44">
        <v>646</v>
      </c>
      <c r="F655" s="53">
        <f ca="1">Proforma!$C$4*SUM('Punto de Medida'!B655:D655)/SUM('Punto de Medida'!$B$8:$D$8)</f>
        <v>1072.5577775688007</v>
      </c>
      <c r="G655" s="53">
        <f>CMG!E648</f>
        <v>161.52780000000001</v>
      </c>
      <c r="H655" s="20">
        <f t="shared" ca="1" si="52"/>
        <v>173247.89818357775</v>
      </c>
    </row>
    <row r="656" spans="1:8" x14ac:dyDescent="0.2">
      <c r="A656" s="43">
        <f t="shared" si="53"/>
        <v>44769</v>
      </c>
      <c r="B656" s="4">
        <f t="shared" si="54"/>
        <v>23</v>
      </c>
      <c r="C656" s="4">
        <f t="shared" si="50"/>
        <v>2022</v>
      </c>
      <c r="D656" s="4">
        <f t="shared" si="51"/>
        <v>7</v>
      </c>
      <c r="E656" s="44">
        <v>647</v>
      </c>
      <c r="F656" s="53">
        <f ca="1">Proforma!$C$4*SUM('Punto de Medida'!B656:D656)/SUM('Punto de Medida'!$B$8:$D$8)</f>
        <v>1036.4085419645446</v>
      </c>
      <c r="G656" s="53">
        <f>CMG!E649</f>
        <v>161.25489999999999</v>
      </c>
      <c r="H656" s="20">
        <f t="shared" ca="1" si="52"/>
        <v>167125.95579363842</v>
      </c>
    </row>
    <row r="657" spans="1:8" x14ac:dyDescent="0.2">
      <c r="A657" s="43">
        <f t="shared" si="53"/>
        <v>44769</v>
      </c>
      <c r="B657" s="4">
        <f t="shared" si="54"/>
        <v>24</v>
      </c>
      <c r="C657" s="4">
        <f t="shared" si="50"/>
        <v>2022</v>
      </c>
      <c r="D657" s="4">
        <f t="shared" si="51"/>
        <v>7</v>
      </c>
      <c r="E657" s="44">
        <v>648</v>
      </c>
      <c r="F657" s="53">
        <f ca="1">Proforma!$C$4*SUM('Punto de Medida'!B657:D657)/SUM('Punto de Medida'!$B$8:$D$8)</f>
        <v>1040.1673139212926</v>
      </c>
      <c r="G657" s="53">
        <f>CMG!E650</f>
        <v>156.75677999999999</v>
      </c>
      <c r="H657" s="20">
        <f t="shared" ca="1" si="52"/>
        <v>163053.27879155098</v>
      </c>
    </row>
    <row r="658" spans="1:8" x14ac:dyDescent="0.2">
      <c r="A658" s="43">
        <f t="shared" si="53"/>
        <v>44770</v>
      </c>
      <c r="B658" s="4">
        <f t="shared" si="54"/>
        <v>1</v>
      </c>
      <c r="C658" s="4">
        <f t="shared" si="50"/>
        <v>2022</v>
      </c>
      <c r="D658" s="4">
        <f t="shared" si="51"/>
        <v>7</v>
      </c>
      <c r="E658" s="44">
        <v>649</v>
      </c>
      <c r="F658" s="53">
        <f ca="1">Proforma!$C$4*SUM('Punto de Medida'!B658:D658)/SUM('Punto de Medida'!$B$8:$D$8)</f>
        <v>1069.4066590361895</v>
      </c>
      <c r="G658" s="53">
        <f>CMG!E651</f>
        <v>112.47044</v>
      </c>
      <c r="H658" s="20">
        <f t="shared" ca="1" si="52"/>
        <v>120276.63748073021</v>
      </c>
    </row>
    <row r="659" spans="1:8" x14ac:dyDescent="0.2">
      <c r="A659" s="43">
        <f t="shared" si="53"/>
        <v>44770</v>
      </c>
      <c r="B659" s="4">
        <f t="shared" si="54"/>
        <v>2</v>
      </c>
      <c r="C659" s="4">
        <f t="shared" si="50"/>
        <v>2022</v>
      </c>
      <c r="D659" s="4">
        <f t="shared" si="51"/>
        <v>7</v>
      </c>
      <c r="E659" s="44">
        <v>650</v>
      </c>
      <c r="F659" s="53">
        <f ca="1">Proforma!$C$4*SUM('Punto de Medida'!B659:D659)/SUM('Punto de Medida'!$B$8:$D$8)</f>
        <v>1083.5363852250769</v>
      </c>
      <c r="G659" s="53">
        <f>CMG!E652</f>
        <v>112.47044</v>
      </c>
      <c r="H659" s="20">
        <f t="shared" ca="1" si="52"/>
        <v>121865.8140022739</v>
      </c>
    </row>
    <row r="660" spans="1:8" x14ac:dyDescent="0.2">
      <c r="A660" s="43">
        <f t="shared" si="53"/>
        <v>44770</v>
      </c>
      <c r="B660" s="4">
        <f t="shared" si="54"/>
        <v>3</v>
      </c>
      <c r="C660" s="4">
        <f t="shared" si="50"/>
        <v>2022</v>
      </c>
      <c r="D660" s="4">
        <f t="shared" si="51"/>
        <v>7</v>
      </c>
      <c r="E660" s="44">
        <v>651</v>
      </c>
      <c r="F660" s="53">
        <f ca="1">Proforma!$C$4*SUM('Punto de Medida'!B660:D660)/SUM('Punto de Medida'!$B$8:$D$8)</f>
        <v>1057.7358233576538</v>
      </c>
      <c r="G660" s="53">
        <f>CMG!E653</f>
        <v>112.47044</v>
      </c>
      <c r="H660" s="20">
        <f t="shared" ca="1" si="52"/>
        <v>118964.01345679759</v>
      </c>
    </row>
    <row r="661" spans="1:8" x14ac:dyDescent="0.2">
      <c r="A661" s="43">
        <f t="shared" si="53"/>
        <v>44770</v>
      </c>
      <c r="B661" s="4">
        <f t="shared" si="54"/>
        <v>4</v>
      </c>
      <c r="C661" s="4">
        <f t="shared" si="50"/>
        <v>2022</v>
      </c>
      <c r="D661" s="4">
        <f t="shared" si="51"/>
        <v>7</v>
      </c>
      <c r="E661" s="44">
        <v>652</v>
      </c>
      <c r="F661" s="53">
        <f ca="1">Proforma!$C$4*SUM('Punto de Medida'!B661:D661)/SUM('Punto de Medida'!$B$8:$D$8)</f>
        <v>1058.4449194226947</v>
      </c>
      <c r="G661" s="53">
        <f>CMG!E654</f>
        <v>112.47044</v>
      </c>
      <c r="H661" s="20">
        <f t="shared" ca="1" si="52"/>
        <v>119043.76580323502</v>
      </c>
    </row>
    <row r="662" spans="1:8" x14ac:dyDescent="0.2">
      <c r="A662" s="43">
        <f t="shared" si="53"/>
        <v>44770</v>
      </c>
      <c r="B662" s="4">
        <f t="shared" si="54"/>
        <v>5</v>
      </c>
      <c r="C662" s="4">
        <f t="shared" si="50"/>
        <v>2022</v>
      </c>
      <c r="D662" s="4">
        <f t="shared" si="51"/>
        <v>7</v>
      </c>
      <c r="E662" s="44">
        <v>653</v>
      </c>
      <c r="F662" s="53">
        <f ca="1">Proforma!$C$4*SUM('Punto de Medida'!B662:D662)/SUM('Punto de Medida'!$B$8:$D$8)</f>
        <v>1075.4742047798013</v>
      </c>
      <c r="G662" s="53">
        <f>CMG!E655</f>
        <v>114.11167</v>
      </c>
      <c r="H662" s="20">
        <f t="shared" ca="1" si="52"/>
        <v>122724.15754934511</v>
      </c>
    </row>
    <row r="663" spans="1:8" x14ac:dyDescent="0.2">
      <c r="A663" s="43">
        <f t="shared" si="53"/>
        <v>44770</v>
      </c>
      <c r="B663" s="4">
        <f t="shared" si="54"/>
        <v>6</v>
      </c>
      <c r="C663" s="4">
        <f t="shared" si="50"/>
        <v>2022</v>
      </c>
      <c r="D663" s="4">
        <f t="shared" si="51"/>
        <v>7</v>
      </c>
      <c r="E663" s="44">
        <v>654</v>
      </c>
      <c r="F663" s="53">
        <f ca="1">Proforma!$C$4*SUM('Punto de Medida'!B663:D663)/SUM('Punto de Medida'!$B$8:$D$8)</f>
        <v>1228.6020951606049</v>
      </c>
      <c r="G663" s="53">
        <f>CMG!E656</f>
        <v>116.40755</v>
      </c>
      <c r="H663" s="20">
        <f t="shared" ca="1" si="52"/>
        <v>143018.55982251288</v>
      </c>
    </row>
    <row r="664" spans="1:8" x14ac:dyDescent="0.2">
      <c r="A664" s="43">
        <f t="shared" si="53"/>
        <v>44770</v>
      </c>
      <c r="B664" s="4">
        <f t="shared" si="54"/>
        <v>7</v>
      </c>
      <c r="C664" s="4">
        <f t="shared" si="50"/>
        <v>2022</v>
      </c>
      <c r="D664" s="4">
        <f t="shared" si="51"/>
        <v>7</v>
      </c>
      <c r="E664" s="44">
        <v>655</v>
      </c>
      <c r="F664" s="53">
        <f ca="1">Proforma!$C$4*SUM('Punto de Medida'!B664:D664)/SUM('Punto de Medida'!$B$8:$D$8)</f>
        <v>1315.0796384969142</v>
      </c>
      <c r="G664" s="53">
        <f>CMG!E657</f>
        <v>127.08477000000001</v>
      </c>
      <c r="H664" s="20">
        <f t="shared" ca="1" si="52"/>
        <v>167126.5933900635</v>
      </c>
    </row>
    <row r="665" spans="1:8" x14ac:dyDescent="0.2">
      <c r="A665" s="43">
        <f t="shared" si="53"/>
        <v>44770</v>
      </c>
      <c r="B665" s="4">
        <f t="shared" si="54"/>
        <v>8</v>
      </c>
      <c r="C665" s="4">
        <f t="shared" si="50"/>
        <v>2022</v>
      </c>
      <c r="D665" s="4">
        <f t="shared" si="51"/>
        <v>7</v>
      </c>
      <c r="E665" s="44">
        <v>656</v>
      </c>
      <c r="F665" s="53">
        <f ca="1">Proforma!$C$4*SUM('Punto de Medida'!B665:D665)/SUM('Punto de Medida'!$B$8:$D$8)</f>
        <v>1216.6099220820372</v>
      </c>
      <c r="G665" s="53">
        <f>CMG!E658</f>
        <v>127.48125</v>
      </c>
      <c r="H665" s="20">
        <f t="shared" ca="1" si="52"/>
        <v>155094.95362942072</v>
      </c>
    </row>
    <row r="666" spans="1:8" x14ac:dyDescent="0.2">
      <c r="A666" s="43">
        <f t="shared" si="53"/>
        <v>44770</v>
      </c>
      <c r="B666" s="4">
        <f t="shared" si="54"/>
        <v>9</v>
      </c>
      <c r="C666" s="4">
        <f t="shared" si="50"/>
        <v>2022</v>
      </c>
      <c r="D666" s="4">
        <f t="shared" si="51"/>
        <v>7</v>
      </c>
      <c r="E666" s="44">
        <v>657</v>
      </c>
      <c r="F666" s="53">
        <f ca="1">Proforma!$C$4*SUM('Punto de Medida'!B666:D666)/SUM('Punto de Medida'!$B$8:$D$8)</f>
        <v>1126.8736070323937</v>
      </c>
      <c r="G666" s="53">
        <f>CMG!E659</f>
        <v>114.04713</v>
      </c>
      <c r="H666" s="20">
        <f t="shared" ca="1" si="52"/>
        <v>128516.70075479231</v>
      </c>
    </row>
    <row r="667" spans="1:8" x14ac:dyDescent="0.2">
      <c r="A667" s="43">
        <f t="shared" si="53"/>
        <v>44770</v>
      </c>
      <c r="B667" s="4">
        <f t="shared" si="54"/>
        <v>10</v>
      </c>
      <c r="C667" s="4">
        <f t="shared" si="50"/>
        <v>2022</v>
      </c>
      <c r="D667" s="4">
        <f t="shared" si="51"/>
        <v>7</v>
      </c>
      <c r="E667" s="44">
        <v>658</v>
      </c>
      <c r="F667" s="53">
        <f ca="1">Proforma!$C$4*SUM('Punto de Medida'!B667:D667)/SUM('Punto de Medida'!$B$8:$D$8)</f>
        <v>1058.3491267118425</v>
      </c>
      <c r="G667" s="53">
        <f>CMG!E660</f>
        <v>81.084199999999996</v>
      </c>
      <c r="H667" s="20">
        <f t="shared" ca="1" si="52"/>
        <v>85815.39226012837</v>
      </c>
    </row>
    <row r="668" spans="1:8" x14ac:dyDescent="0.2">
      <c r="A668" s="43">
        <f t="shared" si="53"/>
        <v>44770</v>
      </c>
      <c r="B668" s="4">
        <f t="shared" si="54"/>
        <v>11</v>
      </c>
      <c r="C668" s="4">
        <f t="shared" si="50"/>
        <v>2022</v>
      </c>
      <c r="D668" s="4">
        <f t="shared" si="51"/>
        <v>7</v>
      </c>
      <c r="E668" s="44">
        <v>659</v>
      </c>
      <c r="F668" s="53">
        <f ca="1">Proforma!$C$4*SUM('Punto de Medida'!B668:D668)/SUM('Punto de Medida'!$B$8:$D$8)</f>
        <v>818.96574774423937</v>
      </c>
      <c r="G668" s="53">
        <f>CMG!E661</f>
        <v>84.50497</v>
      </c>
      <c r="H668" s="20">
        <f t="shared" ca="1" si="52"/>
        <v>69206.675944154515</v>
      </c>
    </row>
    <row r="669" spans="1:8" x14ac:dyDescent="0.2">
      <c r="A669" s="43">
        <f t="shared" si="53"/>
        <v>44770</v>
      </c>
      <c r="B669" s="4">
        <f t="shared" si="54"/>
        <v>12</v>
      </c>
      <c r="C669" s="4">
        <f t="shared" si="50"/>
        <v>2022</v>
      </c>
      <c r="D669" s="4">
        <f t="shared" si="51"/>
        <v>7</v>
      </c>
      <c r="E669" s="44">
        <v>660</v>
      </c>
      <c r="F669" s="53">
        <f ca="1">Proforma!$C$4*SUM('Punto de Medida'!B669:D669)/SUM('Punto de Medida'!$B$8:$D$8)</f>
        <v>654.06005443695642</v>
      </c>
      <c r="G669" s="53">
        <f>CMG!E662</f>
        <v>86.395150000000001</v>
      </c>
      <c r="H669" s="20">
        <f t="shared" ca="1" si="52"/>
        <v>56507.616512089015</v>
      </c>
    </row>
    <row r="670" spans="1:8" x14ac:dyDescent="0.2">
      <c r="A670" s="43">
        <f t="shared" si="53"/>
        <v>44770</v>
      </c>
      <c r="B670" s="4">
        <f t="shared" si="54"/>
        <v>13</v>
      </c>
      <c r="C670" s="4">
        <f t="shared" si="50"/>
        <v>2022</v>
      </c>
      <c r="D670" s="4">
        <f t="shared" si="51"/>
        <v>7</v>
      </c>
      <c r="E670" s="44">
        <v>661</v>
      </c>
      <c r="F670" s="53">
        <f ca="1">Proforma!$C$4*SUM('Punto de Medida'!B670:D670)/SUM('Punto de Medida'!$B$8:$D$8)</f>
        <v>1032.8498853592519</v>
      </c>
      <c r="G670" s="53">
        <f>CMG!E663</f>
        <v>16.919429999999998</v>
      </c>
      <c r="H670" s="20">
        <f t="shared" ca="1" si="52"/>
        <v>17475.231335843884</v>
      </c>
    </row>
    <row r="671" spans="1:8" x14ac:dyDescent="0.2">
      <c r="A671" s="43">
        <f t="shared" si="53"/>
        <v>44770</v>
      </c>
      <c r="B671" s="4">
        <f t="shared" si="54"/>
        <v>14</v>
      </c>
      <c r="C671" s="4">
        <f t="shared" si="50"/>
        <v>2022</v>
      </c>
      <c r="D671" s="4">
        <f t="shared" si="51"/>
        <v>7</v>
      </c>
      <c r="E671" s="44">
        <v>662</v>
      </c>
      <c r="F671" s="53">
        <f ca="1">Proforma!$C$4*SUM('Punto de Medida'!B671:D671)/SUM('Punto de Medida'!$B$8:$D$8)</f>
        <v>1127.3591638331714</v>
      </c>
      <c r="G671" s="53">
        <f>CMG!E664</f>
        <v>0</v>
      </c>
      <c r="H671" s="20">
        <f t="shared" ca="1" si="52"/>
        <v>0</v>
      </c>
    </row>
    <row r="672" spans="1:8" x14ac:dyDescent="0.2">
      <c r="A672" s="43">
        <f t="shared" si="53"/>
        <v>44770</v>
      </c>
      <c r="B672" s="4">
        <f t="shared" si="54"/>
        <v>15</v>
      </c>
      <c r="C672" s="4">
        <f t="shared" si="50"/>
        <v>2022</v>
      </c>
      <c r="D672" s="4">
        <f t="shared" si="51"/>
        <v>7</v>
      </c>
      <c r="E672" s="44">
        <v>663</v>
      </c>
      <c r="F672" s="53">
        <f ca="1">Proforma!$C$4*SUM('Punto de Medida'!B672:D672)/SUM('Punto de Medida'!$B$8:$D$8)</f>
        <v>1178.63989433605</v>
      </c>
      <c r="G672" s="53">
        <f>CMG!E665</f>
        <v>0</v>
      </c>
      <c r="H672" s="20">
        <f t="shared" ca="1" si="52"/>
        <v>0</v>
      </c>
    </row>
    <row r="673" spans="1:8" x14ac:dyDescent="0.2">
      <c r="A673" s="43">
        <f t="shared" si="53"/>
        <v>44770</v>
      </c>
      <c r="B673" s="4">
        <f t="shared" si="54"/>
        <v>16</v>
      </c>
      <c r="C673" s="4">
        <f t="shared" si="50"/>
        <v>2022</v>
      </c>
      <c r="D673" s="4">
        <f t="shared" si="51"/>
        <v>7</v>
      </c>
      <c r="E673" s="44">
        <v>664</v>
      </c>
      <c r="F673" s="53">
        <f ca="1">Proforma!$C$4*SUM('Punto de Medida'!B673:D673)/SUM('Punto de Medida'!$B$8:$D$8)</f>
        <v>1245.0398205557367</v>
      </c>
      <c r="G673" s="53">
        <f>CMG!E666</f>
        <v>0</v>
      </c>
      <c r="H673" s="20">
        <f t="shared" ca="1" si="52"/>
        <v>0</v>
      </c>
    </row>
    <row r="674" spans="1:8" x14ac:dyDescent="0.2">
      <c r="A674" s="43">
        <f t="shared" si="53"/>
        <v>44770</v>
      </c>
      <c r="B674" s="4">
        <f t="shared" si="54"/>
        <v>17</v>
      </c>
      <c r="C674" s="4">
        <f t="shared" si="50"/>
        <v>2022</v>
      </c>
      <c r="D674" s="4">
        <f t="shared" si="51"/>
        <v>7</v>
      </c>
      <c r="E674" s="44">
        <v>665</v>
      </c>
      <c r="F674" s="53">
        <f ca="1">Proforma!$C$4*SUM('Punto de Medida'!B674:D674)/SUM('Punto de Medida'!$B$8:$D$8)</f>
        <v>1193.3884213664512</v>
      </c>
      <c r="G674" s="53">
        <f>CMG!E667</f>
        <v>77.921599999999998</v>
      </c>
      <c r="H674" s="20">
        <f t="shared" ca="1" si="52"/>
        <v>92990.735214348068</v>
      </c>
    </row>
    <row r="675" spans="1:8" x14ac:dyDescent="0.2">
      <c r="A675" s="43">
        <f t="shared" si="53"/>
        <v>44770</v>
      </c>
      <c r="B675" s="4">
        <f t="shared" si="54"/>
        <v>18</v>
      </c>
      <c r="C675" s="4">
        <f t="shared" si="50"/>
        <v>2022</v>
      </c>
      <c r="D675" s="4">
        <f t="shared" si="51"/>
        <v>7</v>
      </c>
      <c r="E675" s="44">
        <v>666</v>
      </c>
      <c r="F675" s="53">
        <f ca="1">Proforma!$C$4*SUM('Punto de Medida'!B675:D675)/SUM('Punto de Medida'!$B$8:$D$8)</f>
        <v>1225.8762579068464</v>
      </c>
      <c r="G675" s="53">
        <f>CMG!E668</f>
        <v>173.97972999999999</v>
      </c>
      <c r="H675" s="20">
        <f t="shared" ca="1" si="52"/>
        <v>213277.62036404348</v>
      </c>
    </row>
    <row r="676" spans="1:8" x14ac:dyDescent="0.2">
      <c r="A676" s="43">
        <f t="shared" si="53"/>
        <v>44770</v>
      </c>
      <c r="B676" s="4">
        <f t="shared" si="54"/>
        <v>19</v>
      </c>
      <c r="C676" s="4">
        <f t="shared" si="50"/>
        <v>2022</v>
      </c>
      <c r="D676" s="4">
        <f t="shared" si="51"/>
        <v>7</v>
      </c>
      <c r="E676" s="44">
        <v>667</v>
      </c>
      <c r="F676" s="53">
        <f ca="1">Proforma!$C$4*SUM('Punto de Medida'!B676:D676)/SUM('Punto de Medida'!$B$8:$D$8)</f>
        <v>1236.9643274428179</v>
      </c>
      <c r="G676" s="53">
        <f>CMG!E669</f>
        <v>213.65511000000001</v>
      </c>
      <c r="H676" s="20">
        <f t="shared" ca="1" si="52"/>
        <v>264283.74944587128</v>
      </c>
    </row>
    <row r="677" spans="1:8" x14ac:dyDescent="0.2">
      <c r="A677" s="43">
        <f t="shared" si="53"/>
        <v>44770</v>
      </c>
      <c r="B677" s="4">
        <f t="shared" si="54"/>
        <v>20</v>
      </c>
      <c r="C677" s="4">
        <f t="shared" si="50"/>
        <v>2022</v>
      </c>
      <c r="D677" s="4">
        <f t="shared" si="51"/>
        <v>7</v>
      </c>
      <c r="E677" s="44">
        <v>668</v>
      </c>
      <c r="F677" s="53">
        <f ca="1">Proforma!$C$4*SUM('Punto de Medida'!B677:D677)/SUM('Punto de Medida'!$B$8:$D$8)</f>
        <v>1213.3354122868845</v>
      </c>
      <c r="G677" s="53">
        <f>CMG!E670</f>
        <v>276.82407000000001</v>
      </c>
      <c r="H677" s="20">
        <f t="shared" ca="1" si="52"/>
        <v>335880.44710438338</v>
      </c>
    </row>
    <row r="678" spans="1:8" x14ac:dyDescent="0.2">
      <c r="A678" s="43">
        <f t="shared" si="53"/>
        <v>44770</v>
      </c>
      <c r="B678" s="4">
        <f t="shared" si="54"/>
        <v>21</v>
      </c>
      <c r="C678" s="4">
        <f t="shared" si="50"/>
        <v>2022</v>
      </c>
      <c r="D678" s="4">
        <f t="shared" si="51"/>
        <v>7</v>
      </c>
      <c r="E678" s="44">
        <v>669</v>
      </c>
      <c r="F678" s="53">
        <f ca="1">Proforma!$C$4*SUM('Punto de Medida'!B678:D678)/SUM('Punto de Medida'!$B$8:$D$8)</f>
        <v>1107.8816302713658</v>
      </c>
      <c r="G678" s="53">
        <f>CMG!E671</f>
        <v>202.69204999999999</v>
      </c>
      <c r="H678" s="20">
        <f t="shared" ca="1" si="52"/>
        <v>224558.79879704519</v>
      </c>
    </row>
    <row r="679" spans="1:8" x14ac:dyDescent="0.2">
      <c r="A679" s="43">
        <f t="shared" si="53"/>
        <v>44770</v>
      </c>
      <c r="B679" s="4">
        <f t="shared" si="54"/>
        <v>22</v>
      </c>
      <c r="C679" s="4">
        <f t="shared" si="50"/>
        <v>2022</v>
      </c>
      <c r="D679" s="4">
        <f t="shared" si="51"/>
        <v>7</v>
      </c>
      <c r="E679" s="44">
        <v>670</v>
      </c>
      <c r="F679" s="53">
        <f ca="1">Proforma!$C$4*SUM('Punto de Medida'!B679:D679)/SUM('Punto de Medida'!$B$8:$D$8)</f>
        <v>932.91607018866387</v>
      </c>
      <c r="G679" s="53">
        <f>CMG!E672</f>
        <v>199.79685000000001</v>
      </c>
      <c r="H679" s="20">
        <f t="shared" ca="1" si="52"/>
        <v>186393.69213807397</v>
      </c>
    </row>
    <row r="680" spans="1:8" x14ac:dyDescent="0.2">
      <c r="A680" s="43">
        <f t="shared" si="53"/>
        <v>44770</v>
      </c>
      <c r="B680" s="4">
        <f t="shared" si="54"/>
        <v>23</v>
      </c>
      <c r="C680" s="4">
        <f t="shared" si="50"/>
        <v>2022</v>
      </c>
      <c r="D680" s="4">
        <f t="shared" si="51"/>
        <v>7</v>
      </c>
      <c r="E680" s="44">
        <v>671</v>
      </c>
      <c r="F680" s="53">
        <f ca="1">Proforma!$C$4*SUM('Punto de Medida'!B680:D680)/SUM('Punto de Medida'!$B$8:$D$8)</f>
        <v>928.2485956654192</v>
      </c>
      <c r="G680" s="53">
        <f>CMG!E673</f>
        <v>173.95206999999999</v>
      </c>
      <c r="H680" s="20">
        <f t="shared" ca="1" si="52"/>
        <v>161470.76469059268</v>
      </c>
    </row>
    <row r="681" spans="1:8" x14ac:dyDescent="0.2">
      <c r="A681" s="43">
        <f t="shared" si="53"/>
        <v>44770</v>
      </c>
      <c r="B681" s="4">
        <f t="shared" si="54"/>
        <v>24</v>
      </c>
      <c r="C681" s="4">
        <f t="shared" si="50"/>
        <v>2022</v>
      </c>
      <c r="D681" s="4">
        <f t="shared" si="51"/>
        <v>7</v>
      </c>
      <c r="E681" s="44">
        <v>672</v>
      </c>
      <c r="F681" s="53">
        <f ca="1">Proforma!$C$4*SUM('Punto de Medida'!B681:D681)/SUM('Punto de Medida'!$B$8:$D$8)</f>
        <v>728.41494951355185</v>
      </c>
      <c r="G681" s="53">
        <f>CMG!E674</f>
        <v>35.22193</v>
      </c>
      <c r="H681" s="20">
        <f t="shared" ca="1" si="52"/>
        <v>25656.180362719857</v>
      </c>
    </row>
    <row r="682" spans="1:8" x14ac:dyDescent="0.2">
      <c r="A682" s="43">
        <f t="shared" si="53"/>
        <v>44771</v>
      </c>
      <c r="B682" s="4">
        <f t="shared" si="54"/>
        <v>1</v>
      </c>
      <c r="C682" s="4">
        <f t="shared" si="50"/>
        <v>2022</v>
      </c>
      <c r="D682" s="4">
        <f t="shared" si="51"/>
        <v>7</v>
      </c>
      <c r="E682" s="44">
        <v>673</v>
      </c>
      <c r="F682" s="53">
        <f ca="1">Proforma!$C$4*SUM('Punto de Medida'!B682:D682)/SUM('Punto de Medida'!$B$8:$D$8)</f>
        <v>715.1890242861391</v>
      </c>
      <c r="G682" s="53">
        <f>CMG!E675</f>
        <v>25.138580000000001</v>
      </c>
      <c r="H682" s="20">
        <f t="shared" ca="1" si="52"/>
        <v>17978.836502139053</v>
      </c>
    </row>
    <row r="683" spans="1:8" x14ac:dyDescent="0.2">
      <c r="A683" s="43">
        <f t="shared" si="53"/>
        <v>44771</v>
      </c>
      <c r="B683" s="4">
        <f t="shared" si="54"/>
        <v>2</v>
      </c>
      <c r="C683" s="4">
        <f t="shared" si="50"/>
        <v>2022</v>
      </c>
      <c r="D683" s="4">
        <f t="shared" si="51"/>
        <v>7</v>
      </c>
      <c r="E683" s="44">
        <v>674</v>
      </c>
      <c r="F683" s="53">
        <f ca="1">Proforma!$C$4*SUM('Punto de Medida'!B683:D683)/SUM('Punto de Medida'!$B$8:$D$8)</f>
        <v>742.9567703943336</v>
      </c>
      <c r="G683" s="53">
        <f>CMG!E676</f>
        <v>0</v>
      </c>
      <c r="H683" s="20">
        <f t="shared" ca="1" si="52"/>
        <v>0</v>
      </c>
    </row>
    <row r="684" spans="1:8" x14ac:dyDescent="0.2">
      <c r="A684" s="43">
        <f t="shared" si="53"/>
        <v>44771</v>
      </c>
      <c r="B684" s="4">
        <f t="shared" si="54"/>
        <v>3</v>
      </c>
      <c r="C684" s="4">
        <f t="shared" si="50"/>
        <v>2022</v>
      </c>
      <c r="D684" s="4">
        <f t="shared" si="51"/>
        <v>7</v>
      </c>
      <c r="E684" s="44">
        <v>675</v>
      </c>
      <c r="F684" s="53">
        <f ca="1">Proforma!$C$4*SUM('Punto de Medida'!B684:D684)/SUM('Punto de Medida'!$B$8:$D$8)</f>
        <v>659.53981327154997</v>
      </c>
      <c r="G684" s="53">
        <f>CMG!E677</f>
        <v>0</v>
      </c>
      <c r="H684" s="20">
        <f t="shared" ca="1" si="52"/>
        <v>0</v>
      </c>
    </row>
    <row r="685" spans="1:8" x14ac:dyDescent="0.2">
      <c r="A685" s="43">
        <f t="shared" si="53"/>
        <v>44771</v>
      </c>
      <c r="B685" s="4">
        <f t="shared" si="54"/>
        <v>4</v>
      </c>
      <c r="C685" s="4">
        <f t="shared" si="50"/>
        <v>2022</v>
      </c>
      <c r="D685" s="4">
        <f t="shared" si="51"/>
        <v>7</v>
      </c>
      <c r="E685" s="44">
        <v>676</v>
      </c>
      <c r="F685" s="53">
        <f ca="1">Proforma!$C$4*SUM('Punto de Medida'!B685:D685)/SUM('Punto de Medida'!$B$8:$D$8)</f>
        <v>514.64076843906901</v>
      </c>
      <c r="G685" s="53">
        <f>CMG!E678</f>
        <v>0</v>
      </c>
      <c r="H685" s="20">
        <f t="shared" ca="1" si="52"/>
        <v>0</v>
      </c>
    </row>
    <row r="686" spans="1:8" x14ac:dyDescent="0.2">
      <c r="A686" s="43">
        <f t="shared" si="53"/>
        <v>44771</v>
      </c>
      <c r="B686" s="4">
        <f t="shared" si="54"/>
        <v>5</v>
      </c>
      <c r="C686" s="4">
        <f t="shared" si="50"/>
        <v>2022</v>
      </c>
      <c r="D686" s="4">
        <f t="shared" si="51"/>
        <v>7</v>
      </c>
      <c r="E686" s="44">
        <v>677</v>
      </c>
      <c r="F686" s="53">
        <f ca="1">Proforma!$C$4*SUM('Punto de Medida'!B686:D686)/SUM('Punto de Medida'!$B$8:$D$8)</f>
        <v>436.51805375305184</v>
      </c>
      <c r="G686" s="53">
        <f>CMG!E679</f>
        <v>0</v>
      </c>
      <c r="H686" s="20">
        <f t="shared" ca="1" si="52"/>
        <v>0</v>
      </c>
    </row>
    <row r="687" spans="1:8" x14ac:dyDescent="0.2">
      <c r="A687" s="43">
        <f t="shared" si="53"/>
        <v>44771</v>
      </c>
      <c r="B687" s="4">
        <f t="shared" si="54"/>
        <v>6</v>
      </c>
      <c r="C687" s="4">
        <f t="shared" si="50"/>
        <v>2022</v>
      </c>
      <c r="D687" s="4">
        <f t="shared" si="51"/>
        <v>7</v>
      </c>
      <c r="E687" s="44">
        <v>678</v>
      </c>
      <c r="F687" s="53">
        <f ca="1">Proforma!$C$4*SUM('Punto de Medida'!B687:D687)/SUM('Punto de Medida'!$B$8:$D$8)</f>
        <v>403.71771471549141</v>
      </c>
      <c r="G687" s="53">
        <f>CMG!E680</f>
        <v>0</v>
      </c>
      <c r="H687" s="20">
        <f t="shared" ca="1" si="52"/>
        <v>0</v>
      </c>
    </row>
    <row r="688" spans="1:8" x14ac:dyDescent="0.2">
      <c r="A688" s="43">
        <f t="shared" si="53"/>
        <v>44771</v>
      </c>
      <c r="B688" s="4">
        <f t="shared" si="54"/>
        <v>7</v>
      </c>
      <c r="C688" s="4">
        <f t="shared" si="50"/>
        <v>2022</v>
      </c>
      <c r="D688" s="4">
        <f t="shared" si="51"/>
        <v>7</v>
      </c>
      <c r="E688" s="44">
        <v>679</v>
      </c>
      <c r="F688" s="53">
        <f ca="1">Proforma!$C$4*SUM('Punto de Medida'!B688:D688)/SUM('Punto de Medida'!$B$8:$D$8)</f>
        <v>413.71691180951643</v>
      </c>
      <c r="G688" s="53">
        <f>CMG!E681</f>
        <v>0</v>
      </c>
      <c r="H688" s="20">
        <f t="shared" ca="1" si="52"/>
        <v>0</v>
      </c>
    </row>
    <row r="689" spans="1:8" x14ac:dyDescent="0.2">
      <c r="A689" s="43">
        <f t="shared" si="53"/>
        <v>44771</v>
      </c>
      <c r="B689" s="4">
        <f t="shared" si="54"/>
        <v>8</v>
      </c>
      <c r="C689" s="4">
        <f t="shared" si="50"/>
        <v>2022</v>
      </c>
      <c r="D689" s="4">
        <f t="shared" si="51"/>
        <v>7</v>
      </c>
      <c r="E689" s="44">
        <v>680</v>
      </c>
      <c r="F689" s="53">
        <f ca="1">Proforma!$C$4*SUM('Punto de Medida'!B689:D689)/SUM('Punto de Medida'!$B$8:$D$8)</f>
        <v>427.96966391186857</v>
      </c>
      <c r="G689" s="53">
        <f>CMG!E682</f>
        <v>0</v>
      </c>
      <c r="H689" s="20">
        <f t="shared" ca="1" si="52"/>
        <v>0</v>
      </c>
    </row>
    <row r="690" spans="1:8" x14ac:dyDescent="0.2">
      <c r="A690" s="43">
        <f t="shared" si="53"/>
        <v>44771</v>
      </c>
      <c r="B690" s="4">
        <f t="shared" si="54"/>
        <v>9</v>
      </c>
      <c r="C690" s="4">
        <f t="shared" si="50"/>
        <v>2022</v>
      </c>
      <c r="D690" s="4">
        <f t="shared" si="51"/>
        <v>7</v>
      </c>
      <c r="E690" s="44">
        <v>681</v>
      </c>
      <c r="F690" s="53">
        <f ca="1">Proforma!$C$4*SUM('Punto de Medida'!B690:D690)/SUM('Punto de Medida'!$B$8:$D$8)</f>
        <v>464.94327851248971</v>
      </c>
      <c r="G690" s="53">
        <f>CMG!E683</f>
        <v>64.986590000000007</v>
      </c>
      <c r="H690" s="20">
        <f t="shared" ca="1" si="52"/>
        <v>30215.078213946981</v>
      </c>
    </row>
    <row r="691" spans="1:8" x14ac:dyDescent="0.2">
      <c r="A691" s="43">
        <f t="shared" si="53"/>
        <v>44771</v>
      </c>
      <c r="B691" s="4">
        <f t="shared" si="54"/>
        <v>10</v>
      </c>
      <c r="C691" s="4">
        <f t="shared" si="50"/>
        <v>2022</v>
      </c>
      <c r="D691" s="4">
        <f t="shared" si="51"/>
        <v>7</v>
      </c>
      <c r="E691" s="44">
        <v>682</v>
      </c>
      <c r="F691" s="53">
        <f ca="1">Proforma!$C$4*SUM('Punto de Medida'!B691:D691)/SUM('Punto de Medida'!$B$8:$D$8)</f>
        <v>404.34335416461255</v>
      </c>
      <c r="G691" s="53">
        <f>CMG!E684</f>
        <v>73.823300000000003</v>
      </c>
      <c r="H691" s="20">
        <f t="shared" ca="1" si="52"/>
        <v>29849.960737500442</v>
      </c>
    </row>
    <row r="692" spans="1:8" x14ac:dyDescent="0.2">
      <c r="A692" s="43">
        <f t="shared" si="53"/>
        <v>44771</v>
      </c>
      <c r="B692" s="4">
        <f t="shared" si="54"/>
        <v>11</v>
      </c>
      <c r="C692" s="4">
        <f t="shared" si="50"/>
        <v>2022</v>
      </c>
      <c r="D692" s="4">
        <f t="shared" si="51"/>
        <v>7</v>
      </c>
      <c r="E692" s="44">
        <v>683</v>
      </c>
      <c r="F692" s="53">
        <f ca="1">Proforma!$C$4*SUM('Punto de Medida'!B692:D692)/SUM('Punto de Medida'!$B$8:$D$8)</f>
        <v>295.11911719348484</v>
      </c>
      <c r="G692" s="53">
        <f>CMG!E685</f>
        <v>73.841710000000006</v>
      </c>
      <c r="H692" s="20">
        <f t="shared" ca="1" si="52"/>
        <v>21792.100267257323</v>
      </c>
    </row>
    <row r="693" spans="1:8" x14ac:dyDescent="0.2">
      <c r="A693" s="43">
        <f t="shared" si="53"/>
        <v>44771</v>
      </c>
      <c r="B693" s="4">
        <f t="shared" si="54"/>
        <v>12</v>
      </c>
      <c r="C693" s="4">
        <f t="shared" si="50"/>
        <v>2022</v>
      </c>
      <c r="D693" s="4">
        <f t="shared" si="51"/>
        <v>7</v>
      </c>
      <c r="E693" s="44">
        <v>684</v>
      </c>
      <c r="F693" s="53">
        <f ca="1">Proforma!$C$4*SUM('Punto de Medida'!B693:D693)/SUM('Punto de Medida'!$B$8:$D$8)</f>
        <v>302.24544252747637</v>
      </c>
      <c r="G693" s="53">
        <f>CMG!E686</f>
        <v>74.044219999999996</v>
      </c>
      <c r="H693" s="20">
        <f t="shared" ca="1" si="52"/>
        <v>22379.528040501817</v>
      </c>
    </row>
    <row r="694" spans="1:8" x14ac:dyDescent="0.2">
      <c r="A694" s="43">
        <f t="shared" si="53"/>
        <v>44771</v>
      </c>
      <c r="B694" s="4">
        <f t="shared" si="54"/>
        <v>13</v>
      </c>
      <c r="C694" s="4">
        <f t="shared" si="50"/>
        <v>2022</v>
      </c>
      <c r="D694" s="4">
        <f t="shared" si="51"/>
        <v>7</v>
      </c>
      <c r="E694" s="44">
        <v>685</v>
      </c>
      <c r="F694" s="53">
        <f ca="1">Proforma!$C$4*SUM('Punto de Medida'!B694:D694)/SUM('Punto de Medida'!$B$8:$D$8)</f>
        <v>436.37660843142379</v>
      </c>
      <c r="G694" s="53">
        <f>CMG!E687</f>
        <v>34.453940000000003</v>
      </c>
      <c r="H694" s="20">
        <f t="shared" ca="1" si="52"/>
        <v>15034.893484299771</v>
      </c>
    </row>
    <row r="695" spans="1:8" x14ac:dyDescent="0.2">
      <c r="A695" s="43">
        <f t="shared" si="53"/>
        <v>44771</v>
      </c>
      <c r="B695" s="4">
        <f t="shared" si="54"/>
        <v>14</v>
      </c>
      <c r="C695" s="4">
        <f t="shared" si="50"/>
        <v>2022</v>
      </c>
      <c r="D695" s="4">
        <f t="shared" si="51"/>
        <v>7</v>
      </c>
      <c r="E695" s="44">
        <v>686</v>
      </c>
      <c r="F695" s="53">
        <f ca="1">Proforma!$C$4*SUM('Punto de Medida'!B695:D695)/SUM('Punto de Medida'!$B$8:$D$8)</f>
        <v>523.35811549071002</v>
      </c>
      <c r="G695" s="53">
        <f>CMG!E688</f>
        <v>8.2475900000000006</v>
      </c>
      <c r="H695" s="20">
        <f t="shared" ca="1" si="52"/>
        <v>4316.4431597400253</v>
      </c>
    </row>
    <row r="696" spans="1:8" x14ac:dyDescent="0.2">
      <c r="A696" s="43">
        <f t="shared" si="53"/>
        <v>44771</v>
      </c>
      <c r="B696" s="4">
        <f t="shared" si="54"/>
        <v>15</v>
      </c>
      <c r="C696" s="4">
        <f t="shared" si="50"/>
        <v>2022</v>
      </c>
      <c r="D696" s="4">
        <f t="shared" si="51"/>
        <v>7</v>
      </c>
      <c r="E696" s="44">
        <v>687</v>
      </c>
      <c r="F696" s="53">
        <f ca="1">Proforma!$C$4*SUM('Punto de Medida'!B696:D696)/SUM('Punto de Medida'!$B$8:$D$8)</f>
        <v>679.10476873222751</v>
      </c>
      <c r="G696" s="53">
        <f>CMG!E689</f>
        <v>0</v>
      </c>
      <c r="H696" s="20">
        <f t="shared" ca="1" si="52"/>
        <v>0</v>
      </c>
    </row>
    <row r="697" spans="1:8" x14ac:dyDescent="0.2">
      <c r="A697" s="43">
        <f t="shared" si="53"/>
        <v>44771</v>
      </c>
      <c r="B697" s="4">
        <f t="shared" si="54"/>
        <v>16</v>
      </c>
      <c r="C697" s="4">
        <f t="shared" si="50"/>
        <v>2022</v>
      </c>
      <c r="D697" s="4">
        <f t="shared" si="51"/>
        <v>7</v>
      </c>
      <c r="E697" s="44">
        <v>688</v>
      </c>
      <c r="F697" s="53">
        <f ca="1">Proforma!$C$4*SUM('Punto de Medida'!B697:D697)/SUM('Punto de Medida'!$B$8:$D$8)</f>
        <v>672.08121618880489</v>
      </c>
      <c r="G697" s="53">
        <f>CMG!E690</f>
        <v>0</v>
      </c>
      <c r="H697" s="20">
        <f t="shared" ca="1" si="52"/>
        <v>0</v>
      </c>
    </row>
    <row r="698" spans="1:8" x14ac:dyDescent="0.2">
      <c r="A698" s="43">
        <f t="shared" si="53"/>
        <v>44771</v>
      </c>
      <c r="B698" s="4">
        <f t="shared" si="54"/>
        <v>17</v>
      </c>
      <c r="C698" s="4">
        <f t="shared" si="50"/>
        <v>2022</v>
      </c>
      <c r="D698" s="4">
        <f t="shared" si="51"/>
        <v>7</v>
      </c>
      <c r="E698" s="44">
        <v>689</v>
      </c>
      <c r="F698" s="53">
        <f ca="1">Proforma!$C$4*SUM('Punto de Medida'!B698:D698)/SUM('Punto de Medida'!$B$8:$D$8)</f>
        <v>667.03839188226777</v>
      </c>
      <c r="G698" s="53">
        <f>CMG!E691</f>
        <v>54.980870000000003</v>
      </c>
      <c r="H698" s="20">
        <f t="shared" ca="1" si="52"/>
        <v>36674.35110908802</v>
      </c>
    </row>
    <row r="699" spans="1:8" x14ac:dyDescent="0.2">
      <c r="A699" s="43">
        <f t="shared" si="53"/>
        <v>44771</v>
      </c>
      <c r="B699" s="4">
        <f t="shared" si="54"/>
        <v>18</v>
      </c>
      <c r="C699" s="4">
        <f t="shared" si="50"/>
        <v>2022</v>
      </c>
      <c r="D699" s="4">
        <f t="shared" si="51"/>
        <v>7</v>
      </c>
      <c r="E699" s="44">
        <v>690</v>
      </c>
      <c r="F699" s="53">
        <f ca="1">Proforma!$C$4*SUM('Punto de Medida'!B699:D699)/SUM('Punto de Medida'!$B$8:$D$8)</f>
        <v>693.14486403353214</v>
      </c>
      <c r="G699" s="53">
        <f>CMG!E692</f>
        <v>137.82497000000001</v>
      </c>
      <c r="H699" s="20">
        <f t="shared" ca="1" si="52"/>
        <v>95532.670091075648</v>
      </c>
    </row>
    <row r="700" spans="1:8" x14ac:dyDescent="0.2">
      <c r="A700" s="43">
        <f t="shared" si="53"/>
        <v>44771</v>
      </c>
      <c r="B700" s="4">
        <f t="shared" si="54"/>
        <v>19</v>
      </c>
      <c r="C700" s="4">
        <f t="shared" si="50"/>
        <v>2022</v>
      </c>
      <c r="D700" s="4">
        <f t="shared" si="51"/>
        <v>7</v>
      </c>
      <c r="E700" s="44">
        <v>691</v>
      </c>
      <c r="F700" s="53">
        <f ca="1">Proforma!$C$4*SUM('Punto de Medida'!B700:D700)/SUM('Punto de Medida'!$B$8:$D$8)</f>
        <v>567.4782458992363</v>
      </c>
      <c r="G700" s="53">
        <f>CMG!E693</f>
        <v>128.43597</v>
      </c>
      <c r="H700" s="20">
        <f t="shared" ca="1" si="52"/>
        <v>72884.618965966933</v>
      </c>
    </row>
    <row r="701" spans="1:8" x14ac:dyDescent="0.2">
      <c r="A701" s="43">
        <f t="shared" si="53"/>
        <v>44771</v>
      </c>
      <c r="B701" s="4">
        <f t="shared" si="54"/>
        <v>20</v>
      </c>
      <c r="C701" s="4">
        <f t="shared" si="50"/>
        <v>2022</v>
      </c>
      <c r="D701" s="4">
        <f t="shared" si="51"/>
        <v>7</v>
      </c>
      <c r="E701" s="44">
        <v>692</v>
      </c>
      <c r="F701" s="53">
        <f ca="1">Proforma!$C$4*SUM('Punto de Medida'!B701:D701)/SUM('Punto de Medida'!$B$8:$D$8)</f>
        <v>524.12358558960966</v>
      </c>
      <c r="G701" s="53">
        <f>CMG!E694</f>
        <v>35.107489999999999</v>
      </c>
      <c r="H701" s="20">
        <f t="shared" ca="1" si="52"/>
        <v>18400.663539851364</v>
      </c>
    </row>
    <row r="702" spans="1:8" x14ac:dyDescent="0.2">
      <c r="A702" s="43">
        <f t="shared" si="53"/>
        <v>44771</v>
      </c>
      <c r="B702" s="4">
        <f t="shared" si="54"/>
        <v>21</v>
      </c>
      <c r="C702" s="4">
        <f t="shared" si="50"/>
        <v>2022</v>
      </c>
      <c r="D702" s="4">
        <f t="shared" si="51"/>
        <v>7</v>
      </c>
      <c r="E702" s="44">
        <v>693</v>
      </c>
      <c r="F702" s="53">
        <f ca="1">Proforma!$C$4*SUM('Punto de Medida'!B702:D702)/SUM('Punto de Medida'!$B$8:$D$8)</f>
        <v>394.79100288679274</v>
      </c>
      <c r="G702" s="53">
        <f>CMG!E695</f>
        <v>35.107489999999999</v>
      </c>
      <c r="H702" s="20">
        <f t="shared" ca="1" si="52"/>
        <v>13860.121185938047</v>
      </c>
    </row>
    <row r="703" spans="1:8" x14ac:dyDescent="0.2">
      <c r="A703" s="43">
        <f t="shared" si="53"/>
        <v>44771</v>
      </c>
      <c r="B703" s="4">
        <f t="shared" si="54"/>
        <v>22</v>
      </c>
      <c r="C703" s="4">
        <f t="shared" si="50"/>
        <v>2022</v>
      </c>
      <c r="D703" s="4">
        <f t="shared" si="51"/>
        <v>7</v>
      </c>
      <c r="E703" s="44">
        <v>694</v>
      </c>
      <c r="F703" s="53">
        <f ca="1">Proforma!$C$4*SUM('Punto de Medida'!B703:D703)/SUM('Punto de Medida'!$B$8:$D$8)</f>
        <v>305.65247666087481</v>
      </c>
      <c r="G703" s="53">
        <f>CMG!E696</f>
        <v>35.107489999999999</v>
      </c>
      <c r="H703" s="20">
        <f t="shared" ca="1" si="52"/>
        <v>10730.691267846896</v>
      </c>
    </row>
    <row r="704" spans="1:8" x14ac:dyDescent="0.2">
      <c r="A704" s="43">
        <f t="shared" si="53"/>
        <v>44771</v>
      </c>
      <c r="B704" s="4">
        <f t="shared" si="54"/>
        <v>23</v>
      </c>
      <c r="C704" s="4">
        <f t="shared" si="50"/>
        <v>2022</v>
      </c>
      <c r="D704" s="4">
        <f t="shared" si="51"/>
        <v>7</v>
      </c>
      <c r="E704" s="44">
        <v>695</v>
      </c>
      <c r="F704" s="53">
        <f ca="1">Proforma!$C$4*SUM('Punto de Medida'!B704:D704)/SUM('Punto de Medida'!$B$8:$D$8)</f>
        <v>218.5807187739924</v>
      </c>
      <c r="G704" s="53">
        <f>CMG!E697</f>
        <v>35.107489999999999</v>
      </c>
      <c r="H704" s="20">
        <f t="shared" ca="1" si="52"/>
        <v>7673.8203985507498</v>
      </c>
    </row>
    <row r="705" spans="1:8" x14ac:dyDescent="0.2">
      <c r="A705" s="43">
        <f t="shared" si="53"/>
        <v>44771</v>
      </c>
      <c r="B705" s="4">
        <f t="shared" si="54"/>
        <v>24</v>
      </c>
      <c r="C705" s="4">
        <f t="shared" si="50"/>
        <v>2022</v>
      </c>
      <c r="D705" s="4">
        <f t="shared" si="51"/>
        <v>7</v>
      </c>
      <c r="E705" s="44">
        <v>696</v>
      </c>
      <c r="F705" s="53">
        <f ca="1">Proforma!$C$4*SUM('Punto de Medida'!B705:D705)/SUM('Punto de Medida'!$B$8:$D$8)</f>
        <v>182.32588945924383</v>
      </c>
      <c r="G705" s="53">
        <f>CMG!E698</f>
        <v>35.107489999999999</v>
      </c>
      <c r="H705" s="20">
        <f t="shared" ca="1" si="52"/>
        <v>6401.0043409315076</v>
      </c>
    </row>
    <row r="706" spans="1:8" x14ac:dyDescent="0.2">
      <c r="A706" s="43">
        <f t="shared" si="53"/>
        <v>44772</v>
      </c>
      <c r="B706" s="4">
        <f t="shared" si="54"/>
        <v>1</v>
      </c>
      <c r="C706" s="4">
        <f t="shared" si="50"/>
        <v>2022</v>
      </c>
      <c r="D706" s="4">
        <f t="shared" si="51"/>
        <v>7</v>
      </c>
      <c r="E706" s="44">
        <v>697</v>
      </c>
      <c r="F706" s="53">
        <f ca="1">Proforma!$C$4*SUM('Punto de Medida'!B706:D706)/SUM('Punto de Medida'!$B$8:$D$8)</f>
        <v>251.33947130444514</v>
      </c>
      <c r="G706" s="53">
        <f>CMG!E699</f>
        <v>49.490110000000001</v>
      </c>
      <c r="H706" s="20">
        <f t="shared" ca="1" si="52"/>
        <v>12438.818082198834</v>
      </c>
    </row>
    <row r="707" spans="1:8" x14ac:dyDescent="0.2">
      <c r="A707" s="43">
        <f t="shared" si="53"/>
        <v>44772</v>
      </c>
      <c r="B707" s="4">
        <f t="shared" si="54"/>
        <v>2</v>
      </c>
      <c r="C707" s="4">
        <f t="shared" si="50"/>
        <v>2022</v>
      </c>
      <c r="D707" s="4">
        <f t="shared" si="51"/>
        <v>7</v>
      </c>
      <c r="E707" s="44">
        <v>698</v>
      </c>
      <c r="F707" s="53">
        <f ca="1">Proforma!$C$4*SUM('Punto de Medida'!B707:D707)/SUM('Punto de Medida'!$B$8:$D$8)</f>
        <v>201.87974281895453</v>
      </c>
      <c r="G707" s="53">
        <f>CMG!E700</f>
        <v>49.490110000000001</v>
      </c>
      <c r="H707" s="20">
        <f t="shared" ca="1" si="52"/>
        <v>9991.0506788817693</v>
      </c>
    </row>
    <row r="708" spans="1:8" x14ac:dyDescent="0.2">
      <c r="A708" s="43">
        <f t="shared" si="53"/>
        <v>44772</v>
      </c>
      <c r="B708" s="4">
        <f t="shared" si="54"/>
        <v>3</v>
      </c>
      <c r="C708" s="4">
        <f t="shared" si="50"/>
        <v>2022</v>
      </c>
      <c r="D708" s="4">
        <f t="shared" si="51"/>
        <v>7</v>
      </c>
      <c r="E708" s="44">
        <v>699</v>
      </c>
      <c r="F708" s="53">
        <f ca="1">Proforma!$C$4*SUM('Punto de Medida'!B708:D708)/SUM('Punto de Medida'!$B$8:$D$8)</f>
        <v>259.56378414098293</v>
      </c>
      <c r="G708" s="53">
        <f>CMG!E701</f>
        <v>49.490110000000001</v>
      </c>
      <c r="H708" s="20">
        <f t="shared" ca="1" si="52"/>
        <v>12845.8402291535</v>
      </c>
    </row>
    <row r="709" spans="1:8" x14ac:dyDescent="0.2">
      <c r="A709" s="43">
        <f t="shared" si="53"/>
        <v>44772</v>
      </c>
      <c r="B709" s="4">
        <f t="shared" si="54"/>
        <v>4</v>
      </c>
      <c r="C709" s="4">
        <f t="shared" si="50"/>
        <v>2022</v>
      </c>
      <c r="D709" s="4">
        <f t="shared" si="51"/>
        <v>7</v>
      </c>
      <c r="E709" s="44">
        <v>700</v>
      </c>
      <c r="F709" s="53">
        <f ca="1">Proforma!$C$4*SUM('Punto de Medida'!B709:D709)/SUM('Punto de Medida'!$B$8:$D$8)</f>
        <v>242.56722104547541</v>
      </c>
      <c r="G709" s="53">
        <f>CMG!E702</f>
        <v>49.490110000000001</v>
      </c>
      <c r="H709" s="20">
        <f t="shared" ca="1" si="52"/>
        <v>12004.678451934893</v>
      </c>
    </row>
    <row r="710" spans="1:8" x14ac:dyDescent="0.2">
      <c r="A710" s="43">
        <f t="shared" si="53"/>
        <v>44772</v>
      </c>
      <c r="B710" s="4">
        <f t="shared" si="54"/>
        <v>5</v>
      </c>
      <c r="C710" s="4">
        <f t="shared" si="50"/>
        <v>2022</v>
      </c>
      <c r="D710" s="4">
        <f t="shared" si="51"/>
        <v>7</v>
      </c>
      <c r="E710" s="44">
        <v>701</v>
      </c>
      <c r="F710" s="53">
        <f ca="1">Proforma!$C$4*SUM('Punto de Medida'!B710:D710)/SUM('Punto de Medida'!$B$8:$D$8)</f>
        <v>395.27654121535664</v>
      </c>
      <c r="G710" s="53">
        <f>CMG!E703</f>
        <v>49.490110000000001</v>
      </c>
      <c r="H710" s="20">
        <f t="shared" ca="1" si="52"/>
        <v>19562.279505167535</v>
      </c>
    </row>
    <row r="711" spans="1:8" x14ac:dyDescent="0.2">
      <c r="A711" s="43">
        <f t="shared" si="53"/>
        <v>44772</v>
      </c>
      <c r="B711" s="4">
        <f t="shared" si="54"/>
        <v>6</v>
      </c>
      <c r="C711" s="4">
        <f t="shared" si="50"/>
        <v>2022</v>
      </c>
      <c r="D711" s="4">
        <f t="shared" si="51"/>
        <v>7</v>
      </c>
      <c r="E711" s="44">
        <v>702</v>
      </c>
      <c r="F711" s="53">
        <f ca="1">Proforma!$C$4*SUM('Punto de Medida'!B711:D711)/SUM('Punto de Medida'!$B$8:$D$8)</f>
        <v>361.55090262164049</v>
      </c>
      <c r="G711" s="53">
        <f>CMG!E704</f>
        <v>49.490110000000001</v>
      </c>
      <c r="H711" s="20">
        <f t="shared" ca="1" si="52"/>
        <v>17893.193941344278</v>
      </c>
    </row>
    <row r="712" spans="1:8" x14ac:dyDescent="0.2">
      <c r="A712" s="43">
        <f t="shared" si="53"/>
        <v>44772</v>
      </c>
      <c r="B712" s="4">
        <f t="shared" si="54"/>
        <v>7</v>
      </c>
      <c r="C712" s="4">
        <f t="shared" si="50"/>
        <v>2022</v>
      </c>
      <c r="D712" s="4">
        <f t="shared" si="51"/>
        <v>7</v>
      </c>
      <c r="E712" s="44">
        <v>703</v>
      </c>
      <c r="F712" s="53">
        <f ca="1">Proforma!$C$4*SUM('Punto de Medida'!B712:D712)/SUM('Punto de Medida'!$B$8:$D$8)</f>
        <v>311.56165557710744</v>
      </c>
      <c r="G712" s="53">
        <f>CMG!E705</f>
        <v>49.490110000000001</v>
      </c>
      <c r="H712" s="20">
        <f t="shared" ca="1" si="52"/>
        <v>15419.220606293162</v>
      </c>
    </row>
    <row r="713" spans="1:8" x14ac:dyDescent="0.2">
      <c r="A713" s="43">
        <f t="shared" si="53"/>
        <v>44772</v>
      </c>
      <c r="B713" s="4">
        <f t="shared" si="54"/>
        <v>8</v>
      </c>
      <c r="C713" s="4">
        <f t="shared" si="50"/>
        <v>2022</v>
      </c>
      <c r="D713" s="4">
        <f t="shared" si="51"/>
        <v>7</v>
      </c>
      <c r="E713" s="44">
        <v>704</v>
      </c>
      <c r="F713" s="53">
        <f ca="1">Proforma!$C$4*SUM('Punto de Medida'!B713:D713)/SUM('Punto de Medida'!$B$8:$D$8)</f>
        <v>411.34958838782592</v>
      </c>
      <c r="G713" s="53">
        <f>CMG!E706</f>
        <v>49.727080000000001</v>
      </c>
      <c r="H713" s="20">
        <f t="shared" ca="1" si="52"/>
        <v>20455.213889728489</v>
      </c>
    </row>
    <row r="714" spans="1:8" x14ac:dyDescent="0.2">
      <c r="A714" s="43">
        <f t="shared" si="53"/>
        <v>44772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7</v>
      </c>
      <c r="E714" s="44">
        <v>705</v>
      </c>
      <c r="F714" s="53">
        <f ca="1">Proforma!$C$4*SUM('Punto de Medida'!B714:D714)/SUM('Punto de Medida'!$B$8:$D$8)</f>
        <v>340.86521157815747</v>
      </c>
      <c r="G714" s="53">
        <f>CMG!E707</f>
        <v>61.05603</v>
      </c>
      <c r="H714" s="20">
        <f t="shared" ca="1" si="52"/>
        <v>20811.876584072328</v>
      </c>
    </row>
    <row r="715" spans="1:8" x14ac:dyDescent="0.2">
      <c r="A715" s="43">
        <f t="shared" si="53"/>
        <v>44772</v>
      </c>
      <c r="B715" s="4">
        <f t="shared" si="54"/>
        <v>10</v>
      </c>
      <c r="C715" s="4">
        <f t="shared" si="55"/>
        <v>2022</v>
      </c>
      <c r="D715" s="4">
        <f t="shared" si="56"/>
        <v>7</v>
      </c>
      <c r="E715" s="44">
        <v>706</v>
      </c>
      <c r="F715" s="53">
        <f ca="1">Proforma!$C$4*SUM('Punto de Medida'!B715:D715)/SUM('Punto de Medida'!$B$8:$D$8)</f>
        <v>443.32238568547967</v>
      </c>
      <c r="G715" s="53">
        <f>CMG!E708</f>
        <v>69.641599999999997</v>
      </c>
      <c r="H715" s="20">
        <f t="shared" ref="H715:H753" ca="1" si="57">F715*G715</f>
        <v>30873.680254953899</v>
      </c>
    </row>
    <row r="716" spans="1:8" x14ac:dyDescent="0.2">
      <c r="A716" s="43">
        <f t="shared" ref="A716:A753" si="58">IF(B715=24,A715+1,A715)</f>
        <v>44772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7</v>
      </c>
      <c r="E716" s="44">
        <v>707</v>
      </c>
      <c r="F716" s="53">
        <f ca="1">Proforma!$C$4*SUM('Punto de Medida'!B716:D716)/SUM('Punto de Medida'!$B$8:$D$8)</f>
        <v>406.56553182943412</v>
      </c>
      <c r="G716" s="53">
        <f>CMG!E709</f>
        <v>109.50711</v>
      </c>
      <c r="H716" s="20">
        <f t="shared" ca="1" si="57"/>
        <v>44521.81641625434</v>
      </c>
    </row>
    <row r="717" spans="1:8" x14ac:dyDescent="0.2">
      <c r="A717" s="43">
        <f t="shared" si="58"/>
        <v>44772</v>
      </c>
      <c r="B717" s="4">
        <f t="shared" si="59"/>
        <v>12</v>
      </c>
      <c r="C717" s="4">
        <f t="shared" si="55"/>
        <v>2022</v>
      </c>
      <c r="D717" s="4">
        <f t="shared" si="56"/>
        <v>7</v>
      </c>
      <c r="E717" s="44">
        <v>708</v>
      </c>
      <c r="F717" s="53">
        <f ca="1">Proforma!$C$4*SUM('Punto de Medida'!B717:D717)/SUM('Punto de Medida'!$B$8:$D$8)</f>
        <v>344.98097667799033</v>
      </c>
      <c r="G717" s="53">
        <f>CMG!E710</f>
        <v>109.50711</v>
      </c>
      <c r="H717" s="20">
        <f t="shared" ca="1" si="57"/>
        <v>37777.869760984118</v>
      </c>
    </row>
    <row r="718" spans="1:8" x14ac:dyDescent="0.2">
      <c r="A718" s="43">
        <f t="shared" si="58"/>
        <v>44772</v>
      </c>
      <c r="B718" s="4">
        <f t="shared" si="59"/>
        <v>13</v>
      </c>
      <c r="C718" s="4">
        <f t="shared" si="55"/>
        <v>2022</v>
      </c>
      <c r="D718" s="4">
        <f t="shared" si="56"/>
        <v>7</v>
      </c>
      <c r="E718" s="44">
        <v>709</v>
      </c>
      <c r="F718" s="53">
        <f ca="1">Proforma!$C$4*SUM('Punto de Medida'!B718:D718)/SUM('Punto de Medida'!$B$8:$D$8)</f>
        <v>357.67894265166336</v>
      </c>
      <c r="G718" s="53">
        <f>CMG!E711</f>
        <v>109.50711</v>
      </c>
      <c r="H718" s="20">
        <f t="shared" ca="1" si="57"/>
        <v>39168.38731763939</v>
      </c>
    </row>
    <row r="719" spans="1:8" x14ac:dyDescent="0.2">
      <c r="A719" s="43">
        <f t="shared" si="58"/>
        <v>44772</v>
      </c>
      <c r="B719" s="4">
        <f t="shared" si="59"/>
        <v>14</v>
      </c>
      <c r="C719" s="4">
        <f t="shared" si="55"/>
        <v>2022</v>
      </c>
      <c r="D719" s="4">
        <f t="shared" si="56"/>
        <v>7</v>
      </c>
      <c r="E719" s="44">
        <v>710</v>
      </c>
      <c r="F719" s="53">
        <f ca="1">Proforma!$C$4*SUM('Punto de Medida'!B719:D719)/SUM('Punto de Medida'!$B$8:$D$8)</f>
        <v>362.09376366686223</v>
      </c>
      <c r="G719" s="53">
        <f>CMG!E712</f>
        <v>109.50711</v>
      </c>
      <c r="H719" s="20">
        <f t="shared" ca="1" si="57"/>
        <v>39651.841608181086</v>
      </c>
    </row>
    <row r="720" spans="1:8" x14ac:dyDescent="0.2">
      <c r="A720" s="43">
        <f t="shared" si="58"/>
        <v>44772</v>
      </c>
      <c r="B720" s="4">
        <f t="shared" si="59"/>
        <v>15</v>
      </c>
      <c r="C720" s="4">
        <f t="shared" si="55"/>
        <v>2022</v>
      </c>
      <c r="D720" s="4">
        <f t="shared" si="56"/>
        <v>7</v>
      </c>
      <c r="E720" s="44">
        <v>711</v>
      </c>
      <c r="F720" s="53">
        <f ca="1">Proforma!$C$4*SUM('Punto de Medida'!B720:D720)/SUM('Punto de Medida'!$B$8:$D$8)</f>
        <v>294.45219552157823</v>
      </c>
      <c r="G720" s="53">
        <f>CMG!E713</f>
        <v>103.273</v>
      </c>
      <c r="H720" s="20">
        <f t="shared" ca="1" si="57"/>
        <v>30408.961588099948</v>
      </c>
    </row>
    <row r="721" spans="1:8" x14ac:dyDescent="0.2">
      <c r="A721" s="43">
        <f t="shared" si="58"/>
        <v>44772</v>
      </c>
      <c r="B721" s="4">
        <f t="shared" si="59"/>
        <v>16</v>
      </c>
      <c r="C721" s="4">
        <f t="shared" si="55"/>
        <v>2022</v>
      </c>
      <c r="D721" s="4">
        <f t="shared" si="56"/>
        <v>7</v>
      </c>
      <c r="E721" s="44">
        <v>712</v>
      </c>
      <c r="F721" s="53">
        <f ca="1">Proforma!$C$4*SUM('Punto de Medida'!B721:D721)/SUM('Punto de Medida'!$B$8:$D$8)</f>
        <v>236.28972558807152</v>
      </c>
      <c r="G721" s="53">
        <f>CMG!E714</f>
        <v>67.627359999999996</v>
      </c>
      <c r="H721" s="20">
        <f t="shared" ca="1" si="57"/>
        <v>15979.650336645724</v>
      </c>
    </row>
    <row r="722" spans="1:8" x14ac:dyDescent="0.2">
      <c r="A722" s="43">
        <f t="shared" si="58"/>
        <v>44772</v>
      </c>
      <c r="B722" s="4">
        <f t="shared" si="59"/>
        <v>17</v>
      </c>
      <c r="C722" s="4">
        <f t="shared" si="55"/>
        <v>2022</v>
      </c>
      <c r="D722" s="4">
        <f t="shared" si="56"/>
        <v>7</v>
      </c>
      <c r="E722" s="44">
        <v>713</v>
      </c>
      <c r="F722" s="53">
        <f ca="1">Proforma!$C$4*SUM('Punto de Medida'!B722:D722)/SUM('Punto de Medida'!$B$8:$D$8)</f>
        <v>205.82252747898272</v>
      </c>
      <c r="G722" s="53">
        <f>CMG!E715</f>
        <v>117.89218</v>
      </c>
      <c r="H722" s="20">
        <f t="shared" ca="1" si="57"/>
        <v>24264.866457607175</v>
      </c>
    </row>
    <row r="723" spans="1:8" x14ac:dyDescent="0.2">
      <c r="A723" s="43">
        <f t="shared" si="58"/>
        <v>44772</v>
      </c>
      <c r="B723" s="4">
        <f t="shared" si="59"/>
        <v>18</v>
      </c>
      <c r="C723" s="4">
        <f t="shared" si="55"/>
        <v>2022</v>
      </c>
      <c r="D723" s="4">
        <f t="shared" si="56"/>
        <v>7</v>
      </c>
      <c r="E723" s="44">
        <v>714</v>
      </c>
      <c r="F723" s="53">
        <f ca="1">Proforma!$C$4*SUM('Punto de Medida'!B723:D723)/SUM('Punto de Medida'!$B$8:$D$8)</f>
        <v>190.15889025313808</v>
      </c>
      <c r="G723" s="53">
        <f>CMG!E716</f>
        <v>206.02649</v>
      </c>
      <c r="H723" s="20">
        <f t="shared" ca="1" si="57"/>
        <v>39177.768701149253</v>
      </c>
    </row>
    <row r="724" spans="1:8" x14ac:dyDescent="0.2">
      <c r="A724" s="43">
        <f t="shared" si="58"/>
        <v>44772</v>
      </c>
      <c r="B724" s="4">
        <f t="shared" si="59"/>
        <v>19</v>
      </c>
      <c r="C724" s="4">
        <f t="shared" si="55"/>
        <v>2022</v>
      </c>
      <c r="D724" s="4">
        <f t="shared" si="56"/>
        <v>7</v>
      </c>
      <c r="E724" s="44">
        <v>715</v>
      </c>
      <c r="F724" s="53">
        <f ca="1">Proforma!$C$4*SUM('Punto de Medida'!B724:D724)/SUM('Punto de Medida'!$B$8:$D$8)</f>
        <v>181.71413174091987</v>
      </c>
      <c r="G724" s="53">
        <f>CMG!E717</f>
        <v>283.10527999999999</v>
      </c>
      <c r="H724" s="20">
        <f t="shared" ca="1" si="57"/>
        <v>51444.230146470007</v>
      </c>
    </row>
    <row r="725" spans="1:8" x14ac:dyDescent="0.2">
      <c r="A725" s="43">
        <f t="shared" si="58"/>
        <v>44772</v>
      </c>
      <c r="B725" s="4">
        <f t="shared" si="59"/>
        <v>20</v>
      </c>
      <c r="C725" s="4">
        <f t="shared" si="55"/>
        <v>2022</v>
      </c>
      <c r="D725" s="4">
        <f t="shared" si="56"/>
        <v>7</v>
      </c>
      <c r="E725" s="44">
        <v>716</v>
      </c>
      <c r="F725" s="53">
        <f ca="1">Proforma!$C$4*SUM('Punto de Medida'!B725:D725)/SUM('Punto de Medida'!$B$8:$D$8)</f>
        <v>247.93039717491271</v>
      </c>
      <c r="G725" s="53">
        <f>CMG!E718</f>
        <v>300.13060999999999</v>
      </c>
      <c r="H725" s="20">
        <f t="shared" ca="1" si="57"/>
        <v>74411.501341648822</v>
      </c>
    </row>
    <row r="726" spans="1:8" x14ac:dyDescent="0.2">
      <c r="A726" s="43">
        <f t="shared" si="58"/>
        <v>44772</v>
      </c>
      <c r="B726" s="4">
        <f t="shared" si="59"/>
        <v>21</v>
      </c>
      <c r="C726" s="4">
        <f t="shared" si="55"/>
        <v>2022</v>
      </c>
      <c r="D726" s="4">
        <f t="shared" si="56"/>
        <v>7</v>
      </c>
      <c r="E726" s="44">
        <v>717</v>
      </c>
      <c r="F726" s="53">
        <f ca="1">Proforma!$C$4*SUM('Punto de Medida'!B726:D726)/SUM('Punto de Medida'!$B$8:$D$8)</f>
        <v>264.30441615065331</v>
      </c>
      <c r="G726" s="53">
        <f>CMG!E719</f>
        <v>290.38753000000003</v>
      </c>
      <c r="H726" s="20">
        <f t="shared" ca="1" si="57"/>
        <v>76750.706574080323</v>
      </c>
    </row>
    <row r="727" spans="1:8" x14ac:dyDescent="0.2">
      <c r="A727" s="43">
        <f t="shared" si="58"/>
        <v>44772</v>
      </c>
      <c r="B727" s="4">
        <f t="shared" si="59"/>
        <v>22</v>
      </c>
      <c r="C727" s="4">
        <f t="shared" si="55"/>
        <v>2022</v>
      </c>
      <c r="D727" s="4">
        <f t="shared" si="56"/>
        <v>7</v>
      </c>
      <c r="E727" s="44">
        <v>718</v>
      </c>
      <c r="F727" s="53">
        <f ca="1">Proforma!$C$4*SUM('Punto de Medida'!B727:D727)/SUM('Punto de Medida'!$B$8:$D$8)</f>
        <v>210.57173171664181</v>
      </c>
      <c r="G727" s="53">
        <f>CMG!E720</f>
        <v>273.61739999999998</v>
      </c>
      <c r="H727" s="20">
        <f t="shared" ca="1" si="57"/>
        <v>57616.08974580506</v>
      </c>
    </row>
    <row r="728" spans="1:8" x14ac:dyDescent="0.2">
      <c r="A728" s="43">
        <f t="shared" si="58"/>
        <v>44772</v>
      </c>
      <c r="B728" s="4">
        <f t="shared" si="59"/>
        <v>23</v>
      </c>
      <c r="C728" s="4">
        <f t="shared" si="55"/>
        <v>2022</v>
      </c>
      <c r="D728" s="4">
        <f t="shared" si="56"/>
        <v>7</v>
      </c>
      <c r="E728" s="44">
        <v>719</v>
      </c>
      <c r="F728" s="53">
        <f ca="1">Proforma!$C$4*SUM('Punto de Medida'!B728:D728)/SUM('Punto de Medida'!$B$8:$D$8)</f>
        <v>101.28911338316134</v>
      </c>
      <c r="G728" s="53">
        <f>CMG!E721</f>
        <v>184.83598000000001</v>
      </c>
      <c r="H728" s="20">
        <f t="shared" ca="1" si="57"/>
        <v>18721.87253550774</v>
      </c>
    </row>
    <row r="729" spans="1:8" x14ac:dyDescent="0.2">
      <c r="A729" s="43">
        <f t="shared" si="58"/>
        <v>44772</v>
      </c>
      <c r="B729" s="4">
        <f t="shared" si="59"/>
        <v>24</v>
      </c>
      <c r="C729" s="4">
        <f t="shared" si="55"/>
        <v>2022</v>
      </c>
      <c r="D729" s="4">
        <f t="shared" si="56"/>
        <v>7</v>
      </c>
      <c r="E729" s="44">
        <v>720</v>
      </c>
      <c r="F729" s="53">
        <f ca="1">Proforma!$C$4*SUM('Punto de Medida'!B729:D729)/SUM('Punto de Medida'!$B$8:$D$8)</f>
        <v>47.233463395683252</v>
      </c>
      <c r="G729" s="53">
        <f>CMG!E722</f>
        <v>175.43011999999999</v>
      </c>
      <c r="H729" s="20">
        <f t="shared" ca="1" si="57"/>
        <v>8286.1721515203189</v>
      </c>
    </row>
    <row r="730" spans="1:8" x14ac:dyDescent="0.2">
      <c r="A730" s="43">
        <f t="shared" si="58"/>
        <v>44773</v>
      </c>
      <c r="B730" s="4">
        <f t="shared" si="59"/>
        <v>1</v>
      </c>
      <c r="C730" s="4">
        <f t="shared" si="55"/>
        <v>2022</v>
      </c>
      <c r="D730" s="4">
        <f t="shared" si="56"/>
        <v>7</v>
      </c>
      <c r="E730" s="44">
        <v>721</v>
      </c>
      <c r="F730" s="53">
        <f ca="1">Proforma!$C$4*SUM('Punto de Medida'!B730:D730)/SUM('Punto de Medida'!$B$8:$D$8)</f>
        <v>27.918126339375679</v>
      </c>
      <c r="G730" s="53">
        <f>CMG!E723</f>
        <v>124.33592</v>
      </c>
      <c r="H730" s="20">
        <f t="shared" ca="1" si="57"/>
        <v>3471.2259230825071</v>
      </c>
    </row>
    <row r="731" spans="1:8" x14ac:dyDescent="0.2">
      <c r="A731" s="43">
        <f t="shared" si="58"/>
        <v>44773</v>
      </c>
      <c r="B731" s="4">
        <f t="shared" si="59"/>
        <v>2</v>
      </c>
      <c r="C731" s="4">
        <f t="shared" si="55"/>
        <v>2022</v>
      </c>
      <c r="D731" s="4">
        <f t="shared" si="56"/>
        <v>7</v>
      </c>
      <c r="E731" s="44">
        <v>722</v>
      </c>
      <c r="F731" s="53">
        <f ca="1">Proforma!$C$4*SUM('Punto de Medida'!B731:D731)/SUM('Punto de Medida'!$B$8:$D$8)</f>
        <v>46.322144687839767</v>
      </c>
      <c r="G731" s="53">
        <f>CMG!E724</f>
        <v>77.990210000000005</v>
      </c>
      <c r="H731" s="20">
        <f t="shared" ca="1" si="57"/>
        <v>3612.6737918550079</v>
      </c>
    </row>
    <row r="732" spans="1:8" x14ac:dyDescent="0.2">
      <c r="A732" s="43">
        <f t="shared" si="58"/>
        <v>44773</v>
      </c>
      <c r="B732" s="4">
        <f t="shared" si="59"/>
        <v>3</v>
      </c>
      <c r="C732" s="4">
        <f t="shared" si="55"/>
        <v>2022</v>
      </c>
      <c r="D732" s="4">
        <f t="shared" si="56"/>
        <v>7</v>
      </c>
      <c r="E732" s="44">
        <v>723</v>
      </c>
      <c r="F732" s="53">
        <f ca="1">Proforma!$C$4*SUM('Punto de Medida'!B732:D732)/SUM('Punto de Medida'!$B$8:$D$8)</f>
        <v>58.570760971187433</v>
      </c>
      <c r="G732" s="53">
        <f>CMG!E725</f>
        <v>54.393549999999998</v>
      </c>
      <c r="H732" s="20">
        <f t="shared" ca="1" si="57"/>
        <v>3185.871615424332</v>
      </c>
    </row>
    <row r="733" spans="1:8" x14ac:dyDescent="0.2">
      <c r="A733" s="43">
        <f t="shared" si="58"/>
        <v>44773</v>
      </c>
      <c r="B733" s="4">
        <f t="shared" si="59"/>
        <v>4</v>
      </c>
      <c r="C733" s="4">
        <f t="shared" si="55"/>
        <v>2022</v>
      </c>
      <c r="D733" s="4">
        <f t="shared" si="56"/>
        <v>7</v>
      </c>
      <c r="E733" s="44">
        <v>724</v>
      </c>
      <c r="F733" s="53">
        <f ca="1">Proforma!$C$4*SUM('Punto de Medida'!B733:D733)/SUM('Punto de Medida'!$B$8:$D$8)</f>
        <v>51.884408036629402</v>
      </c>
      <c r="G733" s="53">
        <f>CMG!E726</f>
        <v>54.393549999999998</v>
      </c>
      <c r="H733" s="20">
        <f t="shared" ca="1" si="57"/>
        <v>2822.1771427608032</v>
      </c>
    </row>
    <row r="734" spans="1:8" x14ac:dyDescent="0.2">
      <c r="A734" s="43">
        <f t="shared" si="58"/>
        <v>44773</v>
      </c>
      <c r="B734" s="4">
        <f t="shared" si="59"/>
        <v>5</v>
      </c>
      <c r="C734" s="4">
        <f t="shared" si="55"/>
        <v>2022</v>
      </c>
      <c r="D734" s="4">
        <f t="shared" si="56"/>
        <v>7</v>
      </c>
      <c r="E734" s="44">
        <v>725</v>
      </c>
      <c r="F734" s="53">
        <f ca="1">Proforma!$C$4*SUM('Punto de Medida'!B734:D734)/SUM('Punto de Medida'!$B$8:$D$8)</f>
        <v>167.82214099426312</v>
      </c>
      <c r="G734" s="53">
        <f>CMG!E727</f>
        <v>54.393549999999998</v>
      </c>
      <c r="H734" s="20">
        <f t="shared" ca="1" si="57"/>
        <v>9128.4420172785012</v>
      </c>
    </row>
    <row r="735" spans="1:8" x14ac:dyDescent="0.2">
      <c r="A735" s="43">
        <f t="shared" si="58"/>
        <v>44773</v>
      </c>
      <c r="B735" s="4">
        <f t="shared" si="59"/>
        <v>6</v>
      </c>
      <c r="C735" s="4">
        <f t="shared" si="55"/>
        <v>2022</v>
      </c>
      <c r="D735" s="4">
        <f t="shared" si="56"/>
        <v>7</v>
      </c>
      <c r="E735" s="44">
        <v>726</v>
      </c>
      <c r="F735" s="53">
        <f ca="1">Proforma!$C$4*SUM('Punto de Medida'!B735:D735)/SUM('Punto de Medida'!$B$8:$D$8)</f>
        <v>305.78040479301495</v>
      </c>
      <c r="G735" s="53">
        <f>CMG!E728</f>
        <v>54.393549999999998</v>
      </c>
      <c r="H735" s="20">
        <f t="shared" ca="1" si="57"/>
        <v>16632.481737129099</v>
      </c>
    </row>
    <row r="736" spans="1:8" x14ac:dyDescent="0.2">
      <c r="A736" s="43">
        <f t="shared" si="58"/>
        <v>44773</v>
      </c>
      <c r="B736" s="4">
        <f t="shared" si="59"/>
        <v>7</v>
      </c>
      <c r="C736" s="4">
        <f t="shared" si="55"/>
        <v>2022</v>
      </c>
      <c r="D736" s="4">
        <f t="shared" si="56"/>
        <v>7</v>
      </c>
      <c r="E736" s="44">
        <v>727</v>
      </c>
      <c r="F736" s="53">
        <f ca="1">Proforma!$C$4*SUM('Punto de Medida'!B736:D736)/SUM('Punto de Medida'!$B$8:$D$8)</f>
        <v>320.57469216789917</v>
      </c>
      <c r="G736" s="53">
        <f>CMG!E729</f>
        <v>54.393549999999998</v>
      </c>
      <c r="H736" s="20">
        <f t="shared" ca="1" si="57"/>
        <v>17437.195547169231</v>
      </c>
    </row>
    <row r="737" spans="1:8" x14ac:dyDescent="0.2">
      <c r="A737" s="43">
        <f t="shared" si="58"/>
        <v>44773</v>
      </c>
      <c r="B737" s="4">
        <f t="shared" si="59"/>
        <v>8</v>
      </c>
      <c r="C737" s="4">
        <f t="shared" si="55"/>
        <v>2022</v>
      </c>
      <c r="D737" s="4">
        <f t="shared" si="56"/>
        <v>7</v>
      </c>
      <c r="E737" s="44">
        <v>728</v>
      </c>
      <c r="F737" s="53">
        <f ca="1">Proforma!$C$4*SUM('Punto de Medida'!B737:D737)/SUM('Punto de Medida'!$B$8:$D$8)</f>
        <v>184.84665444633447</v>
      </c>
      <c r="G737" s="53">
        <f>CMG!E730</f>
        <v>54.393549999999998</v>
      </c>
      <c r="H737" s="20">
        <f t="shared" ca="1" si="57"/>
        <v>10054.465740959417</v>
      </c>
    </row>
    <row r="738" spans="1:8" x14ac:dyDescent="0.2">
      <c r="A738" s="43">
        <f t="shared" si="58"/>
        <v>44773</v>
      </c>
      <c r="B738" s="4">
        <f t="shared" si="59"/>
        <v>9</v>
      </c>
      <c r="C738" s="4">
        <f t="shared" si="55"/>
        <v>2022</v>
      </c>
      <c r="D738" s="4">
        <f t="shared" si="56"/>
        <v>7</v>
      </c>
      <c r="E738" s="44">
        <v>729</v>
      </c>
      <c r="F738" s="53">
        <f ca="1">Proforma!$C$4*SUM('Punto de Medida'!B738:D738)/SUM('Punto de Medida'!$B$8:$D$8)</f>
        <v>79.076599742321349</v>
      </c>
      <c r="G738" s="53">
        <f>CMG!E731</f>
        <v>55.514589999999998</v>
      </c>
      <c r="H738" s="20">
        <f t="shared" ca="1" si="57"/>
        <v>4389.9050132890752</v>
      </c>
    </row>
    <row r="739" spans="1:8" x14ac:dyDescent="0.2">
      <c r="A739" s="43">
        <f t="shared" si="58"/>
        <v>44773</v>
      </c>
      <c r="B739" s="4">
        <f t="shared" si="59"/>
        <v>10</v>
      </c>
      <c r="C739" s="4">
        <f t="shared" si="55"/>
        <v>2022</v>
      </c>
      <c r="D739" s="4">
        <f t="shared" si="56"/>
        <v>7</v>
      </c>
      <c r="E739" s="44">
        <v>730</v>
      </c>
      <c r="F739" s="53">
        <f ca="1">Proforma!$C$4*SUM('Punto de Medida'!B739:D739)/SUM('Punto de Medida'!$B$8:$D$8)</f>
        <v>111.39958838212145</v>
      </c>
      <c r="G739" s="53">
        <f>CMG!E732</f>
        <v>0</v>
      </c>
      <c r="H739" s="20">
        <f t="shared" ca="1" si="57"/>
        <v>0</v>
      </c>
    </row>
    <row r="740" spans="1:8" x14ac:dyDescent="0.2">
      <c r="A740" s="43">
        <f t="shared" si="58"/>
        <v>44773</v>
      </c>
      <c r="B740" s="4">
        <f t="shared" si="59"/>
        <v>11</v>
      </c>
      <c r="C740" s="4">
        <f t="shared" si="55"/>
        <v>2022</v>
      </c>
      <c r="D740" s="4">
        <f t="shared" si="56"/>
        <v>7</v>
      </c>
      <c r="E740" s="44">
        <v>731</v>
      </c>
      <c r="F740" s="53">
        <f ca="1">Proforma!$C$4*SUM('Punto de Medida'!B740:D740)/SUM('Punto de Medida'!$B$8:$D$8)</f>
        <v>185.72700336714195</v>
      </c>
      <c r="G740" s="53">
        <f>CMG!E733</f>
        <v>0</v>
      </c>
      <c r="H740" s="20">
        <f t="shared" ca="1" si="57"/>
        <v>0</v>
      </c>
    </row>
    <row r="741" spans="1:8" x14ac:dyDescent="0.2">
      <c r="A741" s="43">
        <f t="shared" si="58"/>
        <v>44773</v>
      </c>
      <c r="B741" s="4">
        <f t="shared" si="59"/>
        <v>12</v>
      </c>
      <c r="C741" s="4">
        <f t="shared" si="55"/>
        <v>2022</v>
      </c>
      <c r="D741" s="4">
        <f t="shared" si="56"/>
        <v>7</v>
      </c>
      <c r="E741" s="44">
        <v>732</v>
      </c>
      <c r="F741" s="53">
        <f ca="1">Proforma!$C$4*SUM('Punto de Medida'!B741:D741)/SUM('Punto de Medida'!$B$8:$D$8)</f>
        <v>342.76999636814037</v>
      </c>
      <c r="G741" s="53">
        <f>CMG!E734</f>
        <v>0</v>
      </c>
      <c r="H741" s="20">
        <f t="shared" ca="1" si="57"/>
        <v>0</v>
      </c>
    </row>
    <row r="742" spans="1:8" x14ac:dyDescent="0.2">
      <c r="A742" s="43">
        <f t="shared" si="58"/>
        <v>44773</v>
      </c>
      <c r="B742" s="4">
        <f t="shared" si="59"/>
        <v>13</v>
      </c>
      <c r="C742" s="4">
        <f t="shared" si="55"/>
        <v>2022</v>
      </c>
      <c r="D742" s="4">
        <f t="shared" si="56"/>
        <v>7</v>
      </c>
      <c r="E742" s="44">
        <v>733</v>
      </c>
      <c r="F742" s="53">
        <f ca="1">Proforma!$C$4*SUM('Punto de Medida'!B742:D742)/SUM('Punto de Medida'!$B$8:$D$8)</f>
        <v>618.02623584724938</v>
      </c>
      <c r="G742" s="53">
        <f>CMG!E735</f>
        <v>0</v>
      </c>
      <c r="H742" s="20">
        <f t="shared" ca="1" si="57"/>
        <v>0</v>
      </c>
    </row>
    <row r="743" spans="1:8" x14ac:dyDescent="0.2">
      <c r="A743" s="43">
        <f t="shared" si="58"/>
        <v>44773</v>
      </c>
      <c r="B743" s="4">
        <f t="shared" si="59"/>
        <v>14</v>
      </c>
      <c r="C743" s="4">
        <f t="shared" si="55"/>
        <v>2022</v>
      </c>
      <c r="D743" s="4">
        <f t="shared" si="56"/>
        <v>7</v>
      </c>
      <c r="E743" s="44">
        <v>734</v>
      </c>
      <c r="F743" s="53">
        <f ca="1">Proforma!$C$4*SUM('Punto de Medida'!B743:D743)/SUM('Punto de Medida'!$B$8:$D$8)</f>
        <v>681.45501189984122</v>
      </c>
      <c r="G743" s="53">
        <f>CMG!E736</f>
        <v>0</v>
      </c>
      <c r="H743" s="20">
        <f t="shared" ca="1" si="57"/>
        <v>0</v>
      </c>
    </row>
    <row r="744" spans="1:8" x14ac:dyDescent="0.2">
      <c r="A744" s="43">
        <f t="shared" si="58"/>
        <v>44773</v>
      </c>
      <c r="B744" s="4">
        <f t="shared" si="59"/>
        <v>15</v>
      </c>
      <c r="C744" s="4">
        <f t="shared" si="55"/>
        <v>2022</v>
      </c>
      <c r="D744" s="4">
        <f t="shared" si="56"/>
        <v>7</v>
      </c>
      <c r="E744" s="44">
        <v>735</v>
      </c>
      <c r="F744" s="53">
        <f ca="1">Proforma!$C$4*SUM('Punto de Medida'!B744:D744)/SUM('Punto de Medida'!$B$8:$D$8)</f>
        <v>730.95998062115757</v>
      </c>
      <c r="G744" s="53">
        <f>CMG!E737</f>
        <v>0</v>
      </c>
      <c r="H744" s="20">
        <f t="shared" ca="1" si="57"/>
        <v>0</v>
      </c>
    </row>
    <row r="745" spans="1:8" x14ac:dyDescent="0.2">
      <c r="A745" s="43">
        <f t="shared" si="58"/>
        <v>44773</v>
      </c>
      <c r="B745" s="4">
        <f t="shared" si="59"/>
        <v>16</v>
      </c>
      <c r="C745" s="4">
        <f t="shared" si="55"/>
        <v>2022</v>
      </c>
      <c r="D745" s="4">
        <f t="shared" si="56"/>
        <v>7</v>
      </c>
      <c r="E745" s="44">
        <v>736</v>
      </c>
      <c r="F745" s="53">
        <f ca="1">Proforma!$C$4*SUM('Punto de Medida'!B745:D745)/SUM('Punto de Medida'!$B$8:$D$8)</f>
        <v>594.81323188657029</v>
      </c>
      <c r="G745" s="53">
        <f>CMG!E738</f>
        <v>0</v>
      </c>
      <c r="H745" s="20">
        <f t="shared" ca="1" si="57"/>
        <v>0</v>
      </c>
    </row>
    <row r="746" spans="1:8" x14ac:dyDescent="0.2">
      <c r="A746" s="43">
        <f t="shared" si="58"/>
        <v>44773</v>
      </c>
      <c r="B746" s="4">
        <f t="shared" si="59"/>
        <v>17</v>
      </c>
      <c r="C746" s="4">
        <f t="shared" si="55"/>
        <v>2022</v>
      </c>
      <c r="D746" s="4">
        <f t="shared" si="56"/>
        <v>7</v>
      </c>
      <c r="E746" s="44">
        <v>737</v>
      </c>
      <c r="F746" s="53">
        <f ca="1">Proforma!$C$4*SUM('Punto de Medida'!B746:D746)/SUM('Punto de Medida'!$B$8:$D$8)</f>
        <v>494.93697248309678</v>
      </c>
      <c r="G746" s="53">
        <f>CMG!E739</f>
        <v>5.0492699999999999</v>
      </c>
      <c r="H746" s="20">
        <f t="shared" ca="1" si="57"/>
        <v>2499.0704070497259</v>
      </c>
    </row>
    <row r="747" spans="1:8" x14ac:dyDescent="0.2">
      <c r="A747" s="43">
        <f t="shared" si="58"/>
        <v>44773</v>
      </c>
      <c r="B747" s="4">
        <f t="shared" si="59"/>
        <v>18</v>
      </c>
      <c r="C747" s="4">
        <f t="shared" si="55"/>
        <v>2022</v>
      </c>
      <c r="D747" s="4">
        <f t="shared" si="56"/>
        <v>7</v>
      </c>
      <c r="E747" s="44">
        <v>738</v>
      </c>
      <c r="F747" s="53">
        <f ca="1">Proforma!$C$4*SUM('Punto de Medida'!B747:D747)/SUM('Punto de Medida'!$B$8:$D$8)</f>
        <v>694.87159787377595</v>
      </c>
      <c r="G747" s="53">
        <f>CMG!E740</f>
        <v>137.46948</v>
      </c>
      <c r="H747" s="20">
        <f t="shared" ca="1" si="57"/>
        <v>95523.637226477091</v>
      </c>
    </row>
    <row r="748" spans="1:8" x14ac:dyDescent="0.2">
      <c r="A748" s="43">
        <f t="shared" si="58"/>
        <v>44773</v>
      </c>
      <c r="B748" s="4">
        <f t="shared" si="59"/>
        <v>19</v>
      </c>
      <c r="C748" s="4">
        <f t="shared" si="55"/>
        <v>2022</v>
      </c>
      <c r="D748" s="4">
        <f t="shared" si="56"/>
        <v>7</v>
      </c>
      <c r="E748" s="44">
        <v>739</v>
      </c>
      <c r="F748" s="53">
        <f ca="1">Proforma!$C$4*SUM('Punto de Medida'!B748:D748)/SUM('Punto de Medida'!$B$8:$D$8)</f>
        <v>612.04282524466601</v>
      </c>
      <c r="G748" s="53">
        <f>CMG!E741</f>
        <v>148.30626000000001</v>
      </c>
      <c r="H748" s="20">
        <f t="shared" ca="1" si="57"/>
        <v>90769.782371870009</v>
      </c>
    </row>
    <row r="749" spans="1:8" x14ac:dyDescent="0.2">
      <c r="A749" s="43">
        <f t="shared" si="58"/>
        <v>44773</v>
      </c>
      <c r="B749" s="4">
        <f t="shared" si="59"/>
        <v>20</v>
      </c>
      <c r="C749" s="4">
        <f t="shared" si="55"/>
        <v>2022</v>
      </c>
      <c r="D749" s="4">
        <f t="shared" si="56"/>
        <v>7</v>
      </c>
      <c r="E749" s="44">
        <v>740</v>
      </c>
      <c r="F749" s="53">
        <f ca="1">Proforma!$C$4*SUM('Punto de Medida'!B749:D749)/SUM('Punto de Medida'!$B$8:$D$8)</f>
        <v>651.97761253109127</v>
      </c>
      <c r="G749" s="53">
        <f>CMG!E742</f>
        <v>148.30626000000001</v>
      </c>
      <c r="H749" s="20">
        <f t="shared" ca="1" si="57"/>
        <v>96692.361318215291</v>
      </c>
    </row>
    <row r="750" spans="1:8" x14ac:dyDescent="0.2">
      <c r="A750" s="43">
        <f t="shared" si="58"/>
        <v>44773</v>
      </c>
      <c r="B750" s="4">
        <f t="shared" si="59"/>
        <v>21</v>
      </c>
      <c r="C750" s="4">
        <f t="shared" si="55"/>
        <v>2022</v>
      </c>
      <c r="D750" s="4">
        <f t="shared" si="56"/>
        <v>7</v>
      </c>
      <c r="E750" s="44">
        <v>741</v>
      </c>
      <c r="F750" s="53">
        <f ca="1">Proforma!$C$4*SUM('Punto de Medida'!B750:D750)/SUM('Punto de Medida'!$B$8:$D$8)</f>
        <v>704.03114330799781</v>
      </c>
      <c r="G750" s="53">
        <f>CMG!E743</f>
        <v>148.30626000000001</v>
      </c>
      <c r="H750" s="20">
        <f t="shared" ca="1" si="57"/>
        <v>104412.22578753319</v>
      </c>
    </row>
    <row r="751" spans="1:8" x14ac:dyDescent="0.2">
      <c r="A751" s="43">
        <f t="shared" si="58"/>
        <v>44773</v>
      </c>
      <c r="B751" s="4">
        <f t="shared" si="59"/>
        <v>22</v>
      </c>
      <c r="C751" s="4">
        <f t="shared" si="55"/>
        <v>2022</v>
      </c>
      <c r="D751" s="4">
        <f t="shared" si="56"/>
        <v>7</v>
      </c>
      <c r="E751" s="44">
        <v>742</v>
      </c>
      <c r="F751" s="53">
        <f ca="1">Proforma!$C$4*SUM('Punto de Medida'!B751:D751)/SUM('Punto de Medida'!$B$8:$D$8)</f>
        <v>619.8312904707218</v>
      </c>
      <c r="G751" s="53">
        <f>CMG!E744</f>
        <v>148.30626000000001</v>
      </c>
      <c r="H751" s="20">
        <f t="shared" ca="1" si="57"/>
        <v>91924.860520686401</v>
      </c>
    </row>
    <row r="752" spans="1:8" x14ac:dyDescent="0.2">
      <c r="A752" s="43">
        <f t="shared" si="58"/>
        <v>44773</v>
      </c>
      <c r="B752" s="4">
        <f t="shared" si="59"/>
        <v>23</v>
      </c>
      <c r="C752" s="4">
        <f t="shared" si="55"/>
        <v>2022</v>
      </c>
      <c r="D752" s="4">
        <f t="shared" si="56"/>
        <v>7</v>
      </c>
      <c r="E752" s="44">
        <v>743</v>
      </c>
      <c r="F752" s="53">
        <f ca="1">Proforma!$C$4*SUM('Punto de Medida'!B752:D752)/SUM('Punto de Medida'!$B$8:$D$8)</f>
        <v>546.60236543872065</v>
      </c>
      <c r="G752" s="53">
        <f>CMG!E745</f>
        <v>147.59535</v>
      </c>
      <c r="H752" s="20">
        <f t="shared" ca="1" si="57"/>
        <v>80675.967437755869</v>
      </c>
    </row>
    <row r="753" spans="1:8" x14ac:dyDescent="0.2">
      <c r="A753" s="43">
        <f t="shared" si="58"/>
        <v>44773</v>
      </c>
      <c r="B753" s="4">
        <f t="shared" si="59"/>
        <v>24</v>
      </c>
      <c r="C753" s="4">
        <f t="shared" si="55"/>
        <v>2022</v>
      </c>
      <c r="D753" s="4">
        <f t="shared" si="56"/>
        <v>7</v>
      </c>
      <c r="E753" s="44">
        <v>744</v>
      </c>
      <c r="F753" s="53">
        <f ca="1">Proforma!$C$4*SUM('Punto de Medida'!B753:D753)/SUM('Punto de Medida'!$B$8:$D$8)</f>
        <v>581.4449652285291</v>
      </c>
      <c r="G753" s="53">
        <f>CMG!E746</f>
        <v>139.75713999999999</v>
      </c>
      <c r="H753" s="20">
        <f t="shared" ca="1" si="57"/>
        <v>81261.085407738676</v>
      </c>
    </row>
    <row r="754" spans="1:8" x14ac:dyDescent="0.2">
      <c r="F754" s="54"/>
      <c r="G754" s="54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35"/>
  <sheetViews>
    <sheetView workbookViewId="0"/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  <row r="33" spans="4:5" x14ac:dyDescent="0.2">
      <c r="D33">
        <v>562800</v>
      </c>
      <c r="E33">
        <f>D33/1000/D9</f>
        <v>1.2</v>
      </c>
    </row>
    <row r="34" spans="4:5" x14ac:dyDescent="0.2">
      <c r="E34">
        <f>D10*1.2*1000</f>
        <v>565199.99999999988</v>
      </c>
    </row>
    <row r="35" spans="4:5" x14ac:dyDescent="0.2">
      <c r="E35">
        <f>D11*1.2*1000</f>
        <v>603600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2022-08-24T17:28:32Z</dcterms:modified>
</cp:coreProperties>
</file>